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40" windowWidth="19845" windowHeight="6570" firstSheet="3" activeTab="8"/>
  </bookViews>
  <sheets>
    <sheet name="SPN UMS ALL Discount" sheetId="18" r:id="rId1"/>
    <sheet name="SPN Data" sheetId="19" r:id="rId2"/>
    <sheet name="EPN UMS ALL Discount " sheetId="15" r:id="rId3"/>
    <sheet name="EPN Data" sheetId="16" r:id="rId4"/>
    <sheet name="LPN UMS ALL Discount " sheetId="12" r:id="rId5"/>
    <sheet name="LPN Data" sheetId="13" r:id="rId6"/>
    <sheet name="LPN MATRIX " sheetId="14" r:id="rId7"/>
    <sheet name="ENW UMS ALL Discount " sheetId="4" r:id="rId8"/>
    <sheet name="ENW Data " sheetId="9" r:id="rId9"/>
    <sheet name="ENW MATRIX" sheetId="10" r:id="rId10"/>
    <sheet name="Sheet3" sheetId="11" r:id="rId11"/>
  </sheets>
  <calcPr calcId="145621"/>
</workbook>
</file>

<file path=xl/calcChain.xml><?xml version="1.0" encoding="utf-8"?>
<calcChain xmlns="http://schemas.openxmlformats.org/spreadsheetml/2006/main">
  <c r="B142" i="16" l="1"/>
  <c r="C142" i="16"/>
  <c r="D142" i="16"/>
  <c r="E142" i="16"/>
  <c r="F142" i="16"/>
  <c r="G142" i="16"/>
  <c r="H142" i="16"/>
  <c r="I142" i="16"/>
  <c r="J142" i="16"/>
  <c r="K142" i="16"/>
  <c r="L142" i="16"/>
  <c r="M142" i="16"/>
  <c r="N142" i="16"/>
  <c r="O142" i="16"/>
  <c r="P142" i="16"/>
  <c r="Q142" i="16"/>
  <c r="R142" i="16"/>
  <c r="S142" i="16"/>
  <c r="T142" i="16"/>
  <c r="U142" i="16"/>
  <c r="V142" i="16"/>
  <c r="W142" i="16"/>
  <c r="X142" i="16"/>
  <c r="Y142" i="16"/>
  <c r="X142" i="13"/>
  <c r="R142" i="13"/>
  <c r="U142" i="13"/>
  <c r="I142" i="13"/>
  <c r="L142" i="13"/>
  <c r="F142" i="13"/>
  <c r="C158" i="13"/>
  <c r="G141" i="13"/>
  <c r="G142" i="13"/>
  <c r="G143" i="13"/>
  <c r="G144" i="13"/>
  <c r="G145" i="13"/>
  <c r="G146" i="13"/>
  <c r="G147" i="13"/>
  <c r="G148" i="13"/>
  <c r="G149" i="13"/>
  <c r="G140" i="13"/>
  <c r="G15" i="14"/>
  <c r="G24" i="14"/>
  <c r="D24" i="14"/>
  <c r="D25" i="14"/>
  <c r="D140" i="13"/>
  <c r="B182" i="13"/>
  <c r="C142" i="13"/>
  <c r="X110" i="13" l="1"/>
  <c r="U110" i="13"/>
  <c r="R110" i="13"/>
  <c r="O110" i="13"/>
  <c r="L110" i="13"/>
  <c r="L126" i="13" s="1"/>
  <c r="I110" i="13"/>
  <c r="F110" i="13"/>
  <c r="C110" i="13"/>
  <c r="X80" i="13"/>
  <c r="X95" i="13" s="1"/>
  <c r="U80" i="13"/>
  <c r="R80" i="13"/>
  <c r="O80" i="13"/>
  <c r="L80" i="13"/>
  <c r="I80" i="13"/>
  <c r="I95" i="13" s="1"/>
  <c r="F80" i="13"/>
  <c r="C80" i="13"/>
  <c r="C95" i="13" s="1"/>
  <c r="W110" i="13"/>
  <c r="T110" i="13"/>
  <c r="Q110" i="13"/>
  <c r="N110" i="13"/>
  <c r="K110" i="13"/>
  <c r="H110" i="13"/>
  <c r="E110" i="13"/>
  <c r="B110" i="13"/>
  <c r="W80" i="13"/>
  <c r="T80" i="13"/>
  <c r="Q80" i="13"/>
  <c r="N80" i="13"/>
  <c r="K80" i="13"/>
  <c r="H80" i="13"/>
  <c r="E80" i="13"/>
  <c r="B80" i="13"/>
  <c r="L150" i="13"/>
  <c r="L149" i="13"/>
  <c r="L148" i="13"/>
  <c r="L147" i="13"/>
  <c r="L146" i="13"/>
  <c r="L145" i="13"/>
  <c r="L144" i="13"/>
  <c r="L143" i="13"/>
  <c r="L141" i="13"/>
  <c r="R134" i="13"/>
  <c r="F134" i="13"/>
  <c r="R133" i="13"/>
  <c r="F133" i="13"/>
  <c r="R132" i="13"/>
  <c r="F132" i="13"/>
  <c r="R131" i="13"/>
  <c r="F131" i="13"/>
  <c r="R130" i="13"/>
  <c r="F130" i="13"/>
  <c r="R129" i="13"/>
  <c r="F129" i="13"/>
  <c r="R128" i="13"/>
  <c r="F128" i="13"/>
  <c r="R127" i="13"/>
  <c r="F127" i="13"/>
  <c r="R126" i="13"/>
  <c r="F126" i="13"/>
  <c r="R125" i="13"/>
  <c r="F125" i="13"/>
  <c r="R124" i="13"/>
  <c r="X118" i="13"/>
  <c r="X134" i="13" s="1"/>
  <c r="W118" i="13"/>
  <c r="U118" i="13"/>
  <c r="U134" i="13" s="1"/>
  <c r="T118" i="13"/>
  <c r="R118" i="13"/>
  <c r="R150" i="13" s="1"/>
  <c r="Q118" i="13"/>
  <c r="O118" i="13"/>
  <c r="N118" i="13"/>
  <c r="L118" i="13"/>
  <c r="L134" i="13" s="1"/>
  <c r="K118" i="13"/>
  <c r="K134" i="13" s="1"/>
  <c r="I118" i="13"/>
  <c r="H118" i="13"/>
  <c r="F118" i="13"/>
  <c r="F150" i="13" s="1"/>
  <c r="E118" i="13"/>
  <c r="C118" i="13"/>
  <c r="C134" i="13" s="1"/>
  <c r="B118" i="13"/>
  <c r="X117" i="13"/>
  <c r="X149" i="13" s="1"/>
  <c r="W117" i="13"/>
  <c r="W133" i="13" s="1"/>
  <c r="U117" i="13"/>
  <c r="T117" i="13"/>
  <c r="R117" i="13"/>
  <c r="R149" i="13" s="1"/>
  <c r="Q117" i="13"/>
  <c r="O117" i="13"/>
  <c r="N117" i="13"/>
  <c r="L117" i="13"/>
  <c r="L133" i="13" s="1"/>
  <c r="K117" i="13"/>
  <c r="K133" i="13" s="1"/>
  <c r="I117" i="13"/>
  <c r="H117" i="13"/>
  <c r="F117" i="13"/>
  <c r="F149" i="13" s="1"/>
  <c r="E117" i="13"/>
  <c r="C117" i="13"/>
  <c r="C133" i="13" s="1"/>
  <c r="B117" i="13"/>
  <c r="X116" i="13"/>
  <c r="X148" i="13" s="1"/>
  <c r="W116" i="13"/>
  <c r="W132" i="13" s="1"/>
  <c r="U116" i="13"/>
  <c r="T116" i="13"/>
  <c r="R116" i="13"/>
  <c r="R148" i="13" s="1"/>
  <c r="Q116" i="13"/>
  <c r="O116" i="13"/>
  <c r="N116" i="13"/>
  <c r="L116" i="13"/>
  <c r="L132" i="13" s="1"/>
  <c r="K116" i="13"/>
  <c r="K132" i="13" s="1"/>
  <c r="I116" i="13"/>
  <c r="H116" i="13"/>
  <c r="F116" i="13"/>
  <c r="F148" i="13" s="1"/>
  <c r="E116" i="13"/>
  <c r="C116" i="13"/>
  <c r="C132" i="13" s="1"/>
  <c r="B116" i="13"/>
  <c r="X115" i="13"/>
  <c r="X147" i="13" s="1"/>
  <c r="W115" i="13"/>
  <c r="W131" i="13" s="1"/>
  <c r="U115" i="13"/>
  <c r="T115" i="13"/>
  <c r="R115" i="13"/>
  <c r="R147" i="13" s="1"/>
  <c r="Q115" i="13"/>
  <c r="O115" i="13"/>
  <c r="N115" i="13"/>
  <c r="L115" i="13"/>
  <c r="L131" i="13" s="1"/>
  <c r="K115" i="13"/>
  <c r="K131" i="13" s="1"/>
  <c r="I115" i="13"/>
  <c r="H115" i="13"/>
  <c r="F115" i="13"/>
  <c r="F147" i="13" s="1"/>
  <c r="E115" i="13"/>
  <c r="C115" i="13"/>
  <c r="C131" i="13" s="1"/>
  <c r="B115" i="13"/>
  <c r="X114" i="13"/>
  <c r="X146" i="13" s="1"/>
  <c r="W114" i="13"/>
  <c r="W130" i="13" s="1"/>
  <c r="U114" i="13"/>
  <c r="T114" i="13"/>
  <c r="R114" i="13"/>
  <c r="R146" i="13" s="1"/>
  <c r="Q114" i="13"/>
  <c r="O114" i="13"/>
  <c r="N114" i="13"/>
  <c r="L114" i="13"/>
  <c r="L130" i="13" s="1"/>
  <c r="K114" i="13"/>
  <c r="K130" i="13" s="1"/>
  <c r="I114" i="13"/>
  <c r="H114" i="13"/>
  <c r="F114" i="13"/>
  <c r="F146" i="13" s="1"/>
  <c r="E114" i="13"/>
  <c r="C114" i="13"/>
  <c r="C130" i="13" s="1"/>
  <c r="B114" i="13"/>
  <c r="X113" i="13"/>
  <c r="X145" i="13" s="1"/>
  <c r="W113" i="13"/>
  <c r="W129" i="13" s="1"/>
  <c r="U113" i="13"/>
  <c r="T113" i="13"/>
  <c r="R113" i="13"/>
  <c r="R145" i="13" s="1"/>
  <c r="Q113" i="13"/>
  <c r="O113" i="13"/>
  <c r="N113" i="13"/>
  <c r="L113" i="13"/>
  <c r="L129" i="13" s="1"/>
  <c r="K113" i="13"/>
  <c r="K129" i="13" s="1"/>
  <c r="I113" i="13"/>
  <c r="H113" i="13"/>
  <c r="F113" i="13"/>
  <c r="F145" i="13" s="1"/>
  <c r="E113" i="13"/>
  <c r="C113" i="13"/>
  <c r="C129" i="13" s="1"/>
  <c r="B113" i="13"/>
  <c r="X112" i="13"/>
  <c r="X144" i="13" s="1"/>
  <c r="W112" i="13"/>
  <c r="W128" i="13" s="1"/>
  <c r="U112" i="13"/>
  <c r="T112" i="13"/>
  <c r="R112" i="13"/>
  <c r="R144" i="13" s="1"/>
  <c r="Q112" i="13"/>
  <c r="O112" i="13"/>
  <c r="N112" i="13"/>
  <c r="L112" i="13"/>
  <c r="L128" i="13" s="1"/>
  <c r="K112" i="13"/>
  <c r="K128" i="13" s="1"/>
  <c r="I112" i="13"/>
  <c r="H112" i="13"/>
  <c r="F112" i="13"/>
  <c r="F144" i="13" s="1"/>
  <c r="E112" i="13"/>
  <c r="C112" i="13"/>
  <c r="C128" i="13" s="1"/>
  <c r="B112" i="13"/>
  <c r="X111" i="13"/>
  <c r="X143" i="13" s="1"/>
  <c r="W111" i="13"/>
  <c r="W127" i="13" s="1"/>
  <c r="U111" i="13"/>
  <c r="T111" i="13"/>
  <c r="R111" i="13"/>
  <c r="R143" i="13" s="1"/>
  <c r="Q111" i="13"/>
  <c r="O111" i="13"/>
  <c r="N111" i="13"/>
  <c r="L111" i="13"/>
  <c r="L127" i="13" s="1"/>
  <c r="K111" i="13"/>
  <c r="K127" i="13" s="1"/>
  <c r="I111" i="13"/>
  <c r="H111" i="13"/>
  <c r="F111" i="13"/>
  <c r="F143" i="13" s="1"/>
  <c r="E111" i="13"/>
  <c r="C111" i="13"/>
  <c r="C127" i="13" s="1"/>
  <c r="B111" i="13"/>
  <c r="W126" i="13"/>
  <c r="K126" i="13"/>
  <c r="C126" i="13"/>
  <c r="X109" i="13"/>
  <c r="X141" i="13" s="1"/>
  <c r="W109" i="13"/>
  <c r="W125" i="13" s="1"/>
  <c r="U109" i="13"/>
  <c r="T109" i="13"/>
  <c r="R109" i="13"/>
  <c r="R141" i="13" s="1"/>
  <c r="Q109" i="13"/>
  <c r="O109" i="13"/>
  <c r="N109" i="13"/>
  <c r="L109" i="13"/>
  <c r="L125" i="13" s="1"/>
  <c r="K109" i="13"/>
  <c r="K125" i="13" s="1"/>
  <c r="I109" i="13"/>
  <c r="H109" i="13"/>
  <c r="F109" i="13"/>
  <c r="F141" i="13" s="1"/>
  <c r="E109" i="13"/>
  <c r="C109" i="13"/>
  <c r="C125" i="13" s="1"/>
  <c r="B109" i="13"/>
  <c r="X108" i="13"/>
  <c r="X140" i="13" s="1"/>
  <c r="W108" i="13"/>
  <c r="W124" i="13" s="1"/>
  <c r="U108" i="13"/>
  <c r="T108" i="13"/>
  <c r="R108" i="13"/>
  <c r="R140" i="13" s="1"/>
  <c r="Q108" i="13"/>
  <c r="O108" i="13"/>
  <c r="N108" i="13"/>
  <c r="L108" i="13"/>
  <c r="L124" i="13" s="1"/>
  <c r="K108" i="13"/>
  <c r="K124" i="13" s="1"/>
  <c r="I108" i="13"/>
  <c r="H108" i="13"/>
  <c r="F108" i="13"/>
  <c r="F140" i="13" s="1"/>
  <c r="E108" i="13"/>
  <c r="C108" i="13"/>
  <c r="C124" i="13" s="1"/>
  <c r="B108" i="13"/>
  <c r="X103" i="13"/>
  <c r="R103" i="13"/>
  <c r="L103" i="13"/>
  <c r="X102" i="13"/>
  <c r="R102" i="13"/>
  <c r="L102" i="13"/>
  <c r="X101" i="13"/>
  <c r="R101" i="13"/>
  <c r="L101" i="13"/>
  <c r="X100" i="13"/>
  <c r="R100" i="13"/>
  <c r="O100" i="13"/>
  <c r="I100" i="13"/>
  <c r="F100" i="13"/>
  <c r="C100" i="13"/>
  <c r="U99" i="13"/>
  <c r="R99" i="13"/>
  <c r="O99" i="13"/>
  <c r="I99" i="13"/>
  <c r="F99" i="13"/>
  <c r="C99" i="13"/>
  <c r="U98" i="13"/>
  <c r="R98" i="13"/>
  <c r="O98" i="13"/>
  <c r="I98" i="13"/>
  <c r="F98" i="13"/>
  <c r="C98" i="13"/>
  <c r="U97" i="13"/>
  <c r="R97" i="13"/>
  <c r="O97" i="13"/>
  <c r="I97" i="13"/>
  <c r="F97" i="13"/>
  <c r="C97" i="13"/>
  <c r="U96" i="13"/>
  <c r="R96" i="13"/>
  <c r="O96" i="13"/>
  <c r="I96" i="13"/>
  <c r="F96" i="13"/>
  <c r="C96" i="13"/>
  <c r="U95" i="13"/>
  <c r="R95" i="13"/>
  <c r="O95" i="13"/>
  <c r="F95" i="13"/>
  <c r="U94" i="13"/>
  <c r="R94" i="13"/>
  <c r="O94" i="13"/>
  <c r="I94" i="13"/>
  <c r="F94" i="13"/>
  <c r="C94" i="13"/>
  <c r="U93" i="13"/>
  <c r="R93" i="13"/>
  <c r="O93" i="13"/>
  <c r="I93" i="13"/>
  <c r="F93" i="13"/>
  <c r="C93" i="13"/>
  <c r="X88" i="13"/>
  <c r="W88" i="13"/>
  <c r="W103" i="13" s="1"/>
  <c r="U88" i="13"/>
  <c r="U103" i="13" s="1"/>
  <c r="T88" i="13"/>
  <c r="T103" i="13" s="1"/>
  <c r="R88" i="13"/>
  <c r="Q88" i="13"/>
  <c r="Q103" i="13" s="1"/>
  <c r="O88" i="13"/>
  <c r="O103" i="13" s="1"/>
  <c r="N88" i="13"/>
  <c r="N103" i="13" s="1"/>
  <c r="L88" i="13"/>
  <c r="K88" i="13"/>
  <c r="K103" i="13" s="1"/>
  <c r="I88" i="13"/>
  <c r="I103" i="13" s="1"/>
  <c r="H88" i="13"/>
  <c r="H103" i="13" s="1"/>
  <c r="F88" i="13"/>
  <c r="F103" i="13" s="1"/>
  <c r="E88" i="13"/>
  <c r="E103" i="13" s="1"/>
  <c r="C88" i="13"/>
  <c r="C103" i="13" s="1"/>
  <c r="B88" i="13"/>
  <c r="B103" i="13" s="1"/>
  <c r="X87" i="13"/>
  <c r="W87" i="13"/>
  <c r="W102" i="13" s="1"/>
  <c r="U87" i="13"/>
  <c r="U102" i="13" s="1"/>
  <c r="T87" i="13"/>
  <c r="T102" i="13" s="1"/>
  <c r="R87" i="13"/>
  <c r="Q87" i="13"/>
  <c r="Q102" i="13" s="1"/>
  <c r="O87" i="13"/>
  <c r="O102" i="13" s="1"/>
  <c r="N87" i="13"/>
  <c r="N102" i="13" s="1"/>
  <c r="L87" i="13"/>
  <c r="K87" i="13"/>
  <c r="K102" i="13" s="1"/>
  <c r="I87" i="13"/>
  <c r="I102" i="13" s="1"/>
  <c r="H87" i="13"/>
  <c r="H102" i="13" s="1"/>
  <c r="F87" i="13"/>
  <c r="F102" i="13" s="1"/>
  <c r="E87" i="13"/>
  <c r="E102" i="13" s="1"/>
  <c r="C87" i="13"/>
  <c r="C102" i="13" s="1"/>
  <c r="B87" i="13"/>
  <c r="B102" i="13" s="1"/>
  <c r="X86" i="13"/>
  <c r="W86" i="13"/>
  <c r="W101" i="13" s="1"/>
  <c r="U86" i="13"/>
  <c r="U101" i="13" s="1"/>
  <c r="T86" i="13"/>
  <c r="T101" i="13" s="1"/>
  <c r="R86" i="13"/>
  <c r="Q86" i="13"/>
  <c r="Q101" i="13" s="1"/>
  <c r="O86" i="13"/>
  <c r="O101" i="13" s="1"/>
  <c r="N86" i="13"/>
  <c r="N101" i="13" s="1"/>
  <c r="L86" i="13"/>
  <c r="K86" i="13"/>
  <c r="K101" i="13" s="1"/>
  <c r="I86" i="13"/>
  <c r="I101" i="13" s="1"/>
  <c r="H86" i="13"/>
  <c r="H101" i="13" s="1"/>
  <c r="F86" i="13"/>
  <c r="F101" i="13" s="1"/>
  <c r="E86" i="13"/>
  <c r="E101" i="13" s="1"/>
  <c r="C86" i="13"/>
  <c r="C101" i="13" s="1"/>
  <c r="B86" i="13"/>
  <c r="B101" i="13" s="1"/>
  <c r="X85" i="13"/>
  <c r="W85" i="13"/>
  <c r="W100" i="13" s="1"/>
  <c r="U85" i="13"/>
  <c r="U100" i="13" s="1"/>
  <c r="T85" i="13"/>
  <c r="T100" i="13" s="1"/>
  <c r="R85" i="13"/>
  <c r="Q85" i="13"/>
  <c r="Q100" i="13" s="1"/>
  <c r="O85" i="13"/>
  <c r="N85" i="13"/>
  <c r="N100" i="13" s="1"/>
  <c r="L85" i="13"/>
  <c r="L100" i="13" s="1"/>
  <c r="K85" i="13"/>
  <c r="K100" i="13" s="1"/>
  <c r="I85" i="13"/>
  <c r="H85" i="13"/>
  <c r="H100" i="13" s="1"/>
  <c r="F85" i="13"/>
  <c r="E85" i="13"/>
  <c r="E100" i="13" s="1"/>
  <c r="C85" i="13"/>
  <c r="B85" i="13"/>
  <c r="B100" i="13" s="1"/>
  <c r="X84" i="13"/>
  <c r="X99" i="13" s="1"/>
  <c r="W84" i="13"/>
  <c r="W99" i="13" s="1"/>
  <c r="U84" i="13"/>
  <c r="T84" i="13"/>
  <c r="T99" i="13" s="1"/>
  <c r="R84" i="13"/>
  <c r="Q84" i="13"/>
  <c r="Q99" i="13" s="1"/>
  <c r="O84" i="13"/>
  <c r="N84" i="13"/>
  <c r="N99" i="13" s="1"/>
  <c r="L84" i="13"/>
  <c r="L99" i="13" s="1"/>
  <c r="K84" i="13"/>
  <c r="K99" i="13" s="1"/>
  <c r="I84" i="13"/>
  <c r="H84" i="13"/>
  <c r="H99" i="13" s="1"/>
  <c r="F84" i="13"/>
  <c r="E84" i="13"/>
  <c r="E99" i="13" s="1"/>
  <c r="C84" i="13"/>
  <c r="B84" i="13"/>
  <c r="B99" i="13" s="1"/>
  <c r="X83" i="13"/>
  <c r="X98" i="13" s="1"/>
  <c r="W83" i="13"/>
  <c r="W98" i="13" s="1"/>
  <c r="U83" i="13"/>
  <c r="T83" i="13"/>
  <c r="T98" i="13" s="1"/>
  <c r="R83" i="13"/>
  <c r="Q83" i="13"/>
  <c r="Q98" i="13" s="1"/>
  <c r="O83" i="13"/>
  <c r="N83" i="13"/>
  <c r="N98" i="13" s="1"/>
  <c r="L83" i="13"/>
  <c r="L98" i="13" s="1"/>
  <c r="K83" i="13"/>
  <c r="K98" i="13" s="1"/>
  <c r="I83" i="13"/>
  <c r="H83" i="13"/>
  <c r="H98" i="13" s="1"/>
  <c r="F83" i="13"/>
  <c r="E83" i="13"/>
  <c r="E98" i="13" s="1"/>
  <c r="C83" i="13"/>
  <c r="B83" i="13"/>
  <c r="B98" i="13" s="1"/>
  <c r="X82" i="13"/>
  <c r="X97" i="13" s="1"/>
  <c r="W82" i="13"/>
  <c r="W97" i="13" s="1"/>
  <c r="U82" i="13"/>
  <c r="T82" i="13"/>
  <c r="T97" i="13" s="1"/>
  <c r="R82" i="13"/>
  <c r="Q82" i="13"/>
  <c r="Q97" i="13" s="1"/>
  <c r="O82" i="13"/>
  <c r="N82" i="13"/>
  <c r="N97" i="13" s="1"/>
  <c r="L82" i="13"/>
  <c r="L97" i="13" s="1"/>
  <c r="K82" i="13"/>
  <c r="K97" i="13" s="1"/>
  <c r="I82" i="13"/>
  <c r="H82" i="13"/>
  <c r="H97" i="13" s="1"/>
  <c r="F82" i="13"/>
  <c r="E82" i="13"/>
  <c r="E97" i="13" s="1"/>
  <c r="C82" i="13"/>
  <c r="B82" i="13"/>
  <c r="B97" i="13" s="1"/>
  <c r="X81" i="13"/>
  <c r="X96" i="13" s="1"/>
  <c r="W81" i="13"/>
  <c r="W96" i="13" s="1"/>
  <c r="U81" i="13"/>
  <c r="T81" i="13"/>
  <c r="T96" i="13" s="1"/>
  <c r="R81" i="13"/>
  <c r="Q81" i="13"/>
  <c r="Q96" i="13" s="1"/>
  <c r="O81" i="13"/>
  <c r="N81" i="13"/>
  <c r="N96" i="13" s="1"/>
  <c r="L81" i="13"/>
  <c r="L96" i="13" s="1"/>
  <c r="K81" i="13"/>
  <c r="K96" i="13" s="1"/>
  <c r="I81" i="13"/>
  <c r="H81" i="13"/>
  <c r="H96" i="13" s="1"/>
  <c r="F81" i="13"/>
  <c r="E81" i="13"/>
  <c r="E96" i="13" s="1"/>
  <c r="C81" i="13"/>
  <c r="B81" i="13"/>
  <c r="B96" i="13" s="1"/>
  <c r="W95" i="13"/>
  <c r="T95" i="13"/>
  <c r="Q95" i="13"/>
  <c r="N95" i="13"/>
  <c r="L95" i="13"/>
  <c r="K95" i="13"/>
  <c r="H95" i="13"/>
  <c r="E95" i="13"/>
  <c r="B95" i="13"/>
  <c r="X79" i="13"/>
  <c r="X94" i="13" s="1"/>
  <c r="W79" i="13"/>
  <c r="W94" i="13" s="1"/>
  <c r="U79" i="13"/>
  <c r="T79" i="13"/>
  <c r="T94" i="13" s="1"/>
  <c r="R79" i="13"/>
  <c r="Q79" i="13"/>
  <c r="Q94" i="13" s="1"/>
  <c r="O79" i="13"/>
  <c r="N79" i="13"/>
  <c r="N94" i="13" s="1"/>
  <c r="L79" i="13"/>
  <c r="L94" i="13" s="1"/>
  <c r="K79" i="13"/>
  <c r="K94" i="13" s="1"/>
  <c r="I79" i="13"/>
  <c r="H79" i="13"/>
  <c r="H94" i="13" s="1"/>
  <c r="F79" i="13"/>
  <c r="E79" i="13"/>
  <c r="E94" i="13" s="1"/>
  <c r="C79" i="13"/>
  <c r="B79" i="13"/>
  <c r="B94" i="13" s="1"/>
  <c r="X78" i="13"/>
  <c r="X93" i="13" s="1"/>
  <c r="W78" i="13"/>
  <c r="W93" i="13" s="1"/>
  <c r="U78" i="13"/>
  <c r="T78" i="13"/>
  <c r="T93" i="13" s="1"/>
  <c r="R78" i="13"/>
  <c r="Q78" i="13"/>
  <c r="Q93" i="13" s="1"/>
  <c r="O78" i="13"/>
  <c r="N78" i="13"/>
  <c r="N93" i="13" s="1"/>
  <c r="L78" i="13"/>
  <c r="L93" i="13" s="1"/>
  <c r="K78" i="13"/>
  <c r="K93" i="13" s="1"/>
  <c r="I78" i="13"/>
  <c r="H78" i="13"/>
  <c r="H93" i="13" s="1"/>
  <c r="F78" i="13"/>
  <c r="E78" i="13"/>
  <c r="E93" i="13" s="1"/>
  <c r="C78" i="13"/>
  <c r="B78" i="13"/>
  <c r="B93" i="13" s="1"/>
  <c r="L140" i="13" l="1"/>
  <c r="D143" i="13"/>
  <c r="D147" i="13"/>
  <c r="F124" i="13"/>
  <c r="D142" i="13"/>
  <c r="D146" i="13"/>
  <c r="D150" i="13"/>
  <c r="I124" i="13"/>
  <c r="J140" i="13"/>
  <c r="O124" i="13"/>
  <c r="P140" i="13"/>
  <c r="V140" i="13"/>
  <c r="U124" i="13"/>
  <c r="I125" i="13"/>
  <c r="J141" i="13"/>
  <c r="O125" i="13"/>
  <c r="P141" i="13"/>
  <c r="V141" i="13"/>
  <c r="U125" i="13"/>
  <c r="I126" i="13"/>
  <c r="J142" i="13"/>
  <c r="O126" i="13"/>
  <c r="P142" i="13"/>
  <c r="V142" i="13"/>
  <c r="U126" i="13"/>
  <c r="I127" i="13"/>
  <c r="J143" i="13"/>
  <c r="O127" i="13"/>
  <c r="P143" i="13"/>
  <c r="V143" i="13"/>
  <c r="U127" i="13"/>
  <c r="I128" i="13"/>
  <c r="J144" i="13"/>
  <c r="O128" i="13"/>
  <c r="P144" i="13"/>
  <c r="V144" i="13"/>
  <c r="U128" i="13"/>
  <c r="I129" i="13"/>
  <c r="J145" i="13"/>
  <c r="O129" i="13"/>
  <c r="P145" i="13"/>
  <c r="V145" i="13"/>
  <c r="U129" i="13"/>
  <c r="I130" i="13"/>
  <c r="J146" i="13"/>
  <c r="O130" i="13"/>
  <c r="P146" i="13"/>
  <c r="V146" i="13"/>
  <c r="U130" i="13"/>
  <c r="I131" i="13"/>
  <c r="J147" i="13"/>
  <c r="O131" i="13"/>
  <c r="P147" i="13"/>
  <c r="V147" i="13"/>
  <c r="U131" i="13"/>
  <c r="I132" i="13"/>
  <c r="J148" i="13"/>
  <c r="O132" i="13"/>
  <c r="P148" i="13"/>
  <c r="V148" i="13"/>
  <c r="U132" i="13"/>
  <c r="I133" i="13"/>
  <c r="J149" i="13"/>
  <c r="O133" i="13"/>
  <c r="P149" i="13"/>
  <c r="V149" i="13"/>
  <c r="U133" i="13"/>
  <c r="I134" i="13"/>
  <c r="J150" i="13"/>
  <c r="O134" i="13"/>
  <c r="P150" i="13"/>
  <c r="D141" i="13"/>
  <c r="D145" i="13"/>
  <c r="D149" i="13"/>
  <c r="D144" i="13"/>
  <c r="D148" i="13"/>
  <c r="X124" i="13"/>
  <c r="X125" i="13"/>
  <c r="X126" i="13"/>
  <c r="X127" i="13"/>
  <c r="X128" i="13"/>
  <c r="X129" i="13"/>
  <c r="X130" i="13"/>
  <c r="X131" i="13"/>
  <c r="X132" i="13"/>
  <c r="X133" i="13"/>
  <c r="C140" i="13"/>
  <c r="I140" i="13"/>
  <c r="O140" i="13"/>
  <c r="U140" i="13"/>
  <c r="C141" i="13"/>
  <c r="I141" i="13"/>
  <c r="O141" i="13"/>
  <c r="U141" i="13"/>
  <c r="O142" i="13"/>
  <c r="C143" i="13"/>
  <c r="I143" i="13"/>
  <c r="O143" i="13"/>
  <c r="U143" i="13"/>
  <c r="C144" i="13"/>
  <c r="I144" i="13"/>
  <c r="O144" i="13"/>
  <c r="U144" i="13"/>
  <c r="C145" i="13"/>
  <c r="I145" i="13"/>
  <c r="O145" i="13"/>
  <c r="U145" i="13"/>
  <c r="C146" i="13"/>
  <c r="I146" i="13"/>
  <c r="O146" i="13"/>
  <c r="U146" i="13"/>
  <c r="C147" i="13"/>
  <c r="I147" i="13"/>
  <c r="O147" i="13"/>
  <c r="U147" i="13"/>
  <c r="C148" i="13"/>
  <c r="I148" i="13"/>
  <c r="O148" i="13"/>
  <c r="U148" i="13"/>
  <c r="C149" i="13"/>
  <c r="I149" i="13"/>
  <c r="O149" i="13"/>
  <c r="U149" i="13"/>
  <c r="C150" i="13"/>
  <c r="I150" i="13"/>
  <c r="O150" i="13"/>
  <c r="K140" i="13"/>
  <c r="S140" i="13"/>
  <c r="W140" i="13"/>
  <c r="K141" i="13"/>
  <c r="S141" i="13"/>
  <c r="W141" i="13"/>
  <c r="K142" i="13"/>
  <c r="S142" i="13"/>
  <c r="W142" i="13"/>
  <c r="K143" i="13"/>
  <c r="S143" i="13"/>
  <c r="W143" i="13"/>
  <c r="K144" i="13"/>
  <c r="S144" i="13"/>
  <c r="W144" i="13"/>
  <c r="K145" i="13"/>
  <c r="S145" i="13"/>
  <c r="W145" i="13"/>
  <c r="K146" i="13"/>
  <c r="S146" i="13"/>
  <c r="W146" i="13"/>
  <c r="K147" i="13"/>
  <c r="S147" i="13"/>
  <c r="W147" i="13"/>
  <c r="K148" i="13"/>
  <c r="S148" i="13"/>
  <c r="W148" i="13"/>
  <c r="K149" i="13"/>
  <c r="S149" i="13"/>
  <c r="W149" i="13"/>
  <c r="G150" i="13"/>
  <c r="K150" i="13"/>
  <c r="S150" i="13"/>
  <c r="U150" i="13"/>
  <c r="B124" i="13"/>
  <c r="B140" i="13" s="1"/>
  <c r="H124" i="13"/>
  <c r="H140" i="13" s="1"/>
  <c r="N124" i="13"/>
  <c r="T124" i="13"/>
  <c r="T140" i="13" s="1"/>
  <c r="B125" i="13"/>
  <c r="B141" i="13" s="1"/>
  <c r="H125" i="13"/>
  <c r="H141" i="13" s="1"/>
  <c r="N125" i="13"/>
  <c r="T125" i="13"/>
  <c r="T141" i="13" s="1"/>
  <c r="B126" i="13"/>
  <c r="B142" i="13" s="1"/>
  <c r="H126" i="13"/>
  <c r="H142" i="13" s="1"/>
  <c r="N126" i="13"/>
  <c r="T126" i="13"/>
  <c r="T142" i="13" s="1"/>
  <c r="B127" i="13"/>
  <c r="B143" i="13" s="1"/>
  <c r="H127" i="13"/>
  <c r="H143" i="13" s="1"/>
  <c r="N127" i="13"/>
  <c r="T127" i="13"/>
  <c r="T143" i="13" s="1"/>
  <c r="B128" i="13"/>
  <c r="B144" i="13" s="1"/>
  <c r="H128" i="13"/>
  <c r="H144" i="13" s="1"/>
  <c r="N128" i="13"/>
  <c r="T128" i="13"/>
  <c r="T144" i="13" s="1"/>
  <c r="B129" i="13"/>
  <c r="B145" i="13" s="1"/>
  <c r="H129" i="13"/>
  <c r="H145" i="13" s="1"/>
  <c r="N129" i="13"/>
  <c r="T129" i="13"/>
  <c r="T145" i="13" s="1"/>
  <c r="B130" i="13"/>
  <c r="B146" i="13" s="1"/>
  <c r="H130" i="13"/>
  <c r="H146" i="13" s="1"/>
  <c r="N130" i="13"/>
  <c r="T130" i="13"/>
  <c r="T146" i="13" s="1"/>
  <c r="B131" i="13"/>
  <c r="B147" i="13" s="1"/>
  <c r="H131" i="13"/>
  <c r="H147" i="13" s="1"/>
  <c r="N131" i="13"/>
  <c r="T131" i="13"/>
  <c r="T147" i="13" s="1"/>
  <c r="B132" i="13"/>
  <c r="B148" i="13" s="1"/>
  <c r="H132" i="13"/>
  <c r="H148" i="13" s="1"/>
  <c r="N132" i="13"/>
  <c r="T132" i="13"/>
  <c r="T148" i="13" s="1"/>
  <c r="B133" i="13"/>
  <c r="B149" i="13" s="1"/>
  <c r="H133" i="13"/>
  <c r="H149" i="13" s="1"/>
  <c r="N133" i="13"/>
  <c r="T133" i="13"/>
  <c r="T149" i="13" s="1"/>
  <c r="B134" i="13"/>
  <c r="B150" i="13" s="1"/>
  <c r="H134" i="13"/>
  <c r="H150" i="13" s="1"/>
  <c r="N134" i="13"/>
  <c r="T134" i="13"/>
  <c r="T150" i="13" s="1"/>
  <c r="C136" i="13"/>
  <c r="M140" i="13"/>
  <c r="Y140" i="13"/>
  <c r="M141" i="13"/>
  <c r="Y141" i="13"/>
  <c r="M142" i="13"/>
  <c r="Y142" i="13"/>
  <c r="M143" i="13"/>
  <c r="Y143" i="13"/>
  <c r="M144" i="13"/>
  <c r="Y144" i="13"/>
  <c r="M145" i="13"/>
  <c r="Y145" i="13"/>
  <c r="M146" i="13"/>
  <c r="Y146" i="13"/>
  <c r="M147" i="13"/>
  <c r="Y147" i="13"/>
  <c r="M148" i="13"/>
  <c r="Y148" i="13"/>
  <c r="M149" i="13"/>
  <c r="Y149" i="13"/>
  <c r="M150" i="13"/>
  <c r="V150" i="13"/>
  <c r="Y150" i="13"/>
  <c r="E124" i="13"/>
  <c r="Q124" i="13"/>
  <c r="Q140" i="13" s="1"/>
  <c r="E125" i="13"/>
  <c r="E141" i="13" s="1"/>
  <c r="Q125" i="13"/>
  <c r="Q141" i="13" s="1"/>
  <c r="E126" i="13"/>
  <c r="E142" i="13" s="1"/>
  <c r="Q126" i="13"/>
  <c r="Q142" i="13" s="1"/>
  <c r="E127" i="13"/>
  <c r="E143" i="13" s="1"/>
  <c r="Q127" i="13"/>
  <c r="Q143" i="13" s="1"/>
  <c r="E128" i="13"/>
  <c r="E144" i="13" s="1"/>
  <c r="Q128" i="13"/>
  <c r="Q144" i="13" s="1"/>
  <c r="E129" i="13"/>
  <c r="E145" i="13" s="1"/>
  <c r="Q129" i="13"/>
  <c r="Q145" i="13" s="1"/>
  <c r="E130" i="13"/>
  <c r="E146" i="13" s="1"/>
  <c r="Q130" i="13"/>
  <c r="Q146" i="13" s="1"/>
  <c r="E131" i="13"/>
  <c r="E147" i="13" s="1"/>
  <c r="Q131" i="13"/>
  <c r="Q147" i="13" s="1"/>
  <c r="E132" i="13"/>
  <c r="E148" i="13" s="1"/>
  <c r="Q132" i="13"/>
  <c r="Q148" i="13" s="1"/>
  <c r="E133" i="13"/>
  <c r="E149" i="13" s="1"/>
  <c r="Q133" i="13"/>
  <c r="Q149" i="13" s="1"/>
  <c r="E134" i="13"/>
  <c r="E150" i="13" s="1"/>
  <c r="Q134" i="13"/>
  <c r="Q150" i="13" s="1"/>
  <c r="W134" i="13"/>
  <c r="W150" i="13" s="1"/>
  <c r="X150" i="13"/>
  <c r="D12" i="12"/>
  <c r="D11" i="12"/>
  <c r="X110" i="16"/>
  <c r="U110" i="16"/>
  <c r="R110" i="16"/>
  <c r="O110" i="16"/>
  <c r="L110" i="16"/>
  <c r="I110" i="16"/>
  <c r="F110" i="16"/>
  <c r="C110" i="16"/>
  <c r="X80" i="16"/>
  <c r="U80" i="16"/>
  <c r="R80" i="16"/>
  <c r="O80" i="16"/>
  <c r="L80" i="16"/>
  <c r="I80" i="16"/>
  <c r="F80" i="16"/>
  <c r="C80" i="16"/>
  <c r="W110" i="16"/>
  <c r="T110" i="16"/>
  <c r="Q110" i="16"/>
  <c r="N110" i="16"/>
  <c r="K110" i="16"/>
  <c r="H110" i="16"/>
  <c r="E110" i="16"/>
  <c r="B110" i="16"/>
  <c r="W80" i="16"/>
  <c r="T80" i="16"/>
  <c r="Q80" i="16"/>
  <c r="N80" i="16"/>
  <c r="K80" i="16"/>
  <c r="H80" i="16"/>
  <c r="E80" i="16"/>
  <c r="B80" i="16"/>
  <c r="F11" i="15"/>
  <c r="B12" i="15"/>
  <c r="B11" i="15"/>
  <c r="Q182" i="13" l="1"/>
  <c r="Q166" i="13"/>
  <c r="Q180" i="13"/>
  <c r="Q164" i="13"/>
  <c r="Q178" i="13"/>
  <c r="Q162" i="13"/>
  <c r="Q176" i="13"/>
  <c r="Q160" i="13"/>
  <c r="Q174" i="13"/>
  <c r="Q158" i="13"/>
  <c r="Q172" i="13"/>
  <c r="Q156" i="13"/>
  <c r="H182" i="13"/>
  <c r="H166" i="13"/>
  <c r="H181" i="13"/>
  <c r="H165" i="13"/>
  <c r="H180" i="13"/>
  <c r="H164" i="13"/>
  <c r="H179" i="13"/>
  <c r="H163" i="13"/>
  <c r="H178" i="13"/>
  <c r="H162" i="13"/>
  <c r="H177" i="13"/>
  <c r="H161" i="13"/>
  <c r="H176" i="13"/>
  <c r="H160" i="13"/>
  <c r="H175" i="13"/>
  <c r="H159" i="13"/>
  <c r="H174" i="13"/>
  <c r="H158" i="13"/>
  <c r="H173" i="13"/>
  <c r="H157" i="13"/>
  <c r="H172" i="13"/>
  <c r="H156" i="13"/>
  <c r="K182" i="13"/>
  <c r="K166" i="13"/>
  <c r="K181" i="13"/>
  <c r="K165" i="13"/>
  <c r="K180" i="13"/>
  <c r="K164" i="13"/>
  <c r="K179" i="13"/>
  <c r="K163" i="13"/>
  <c r="K178" i="13"/>
  <c r="K162" i="13"/>
  <c r="K177" i="13"/>
  <c r="K161" i="13"/>
  <c r="K176" i="13"/>
  <c r="K160" i="13"/>
  <c r="K175" i="13"/>
  <c r="K159" i="13"/>
  <c r="K174" i="13"/>
  <c r="K158" i="13"/>
  <c r="K173" i="13"/>
  <c r="K157" i="13"/>
  <c r="K172" i="13"/>
  <c r="K156" i="13"/>
  <c r="E182" i="13"/>
  <c r="E166" i="13"/>
  <c r="E180" i="13"/>
  <c r="E164" i="13"/>
  <c r="E178" i="13"/>
  <c r="E162" i="13"/>
  <c r="E176" i="13"/>
  <c r="E160" i="13"/>
  <c r="E174" i="13"/>
  <c r="E158" i="13"/>
  <c r="E140" i="13"/>
  <c r="B166" i="13"/>
  <c r="B181" i="13"/>
  <c r="B165" i="13"/>
  <c r="B180" i="13"/>
  <c r="B164" i="13"/>
  <c r="B163" i="13"/>
  <c r="B179" i="13"/>
  <c r="B162" i="13"/>
  <c r="B178" i="13"/>
  <c r="B161" i="13"/>
  <c r="B177" i="13"/>
  <c r="B160" i="13"/>
  <c r="B176" i="13"/>
  <c r="B159" i="13"/>
  <c r="B175" i="13"/>
  <c r="B158" i="13"/>
  <c r="B174" i="13"/>
  <c r="B157" i="13"/>
  <c r="B173" i="13"/>
  <c r="B172" i="13"/>
  <c r="B156" i="13"/>
  <c r="Q181" i="13"/>
  <c r="Q165" i="13"/>
  <c r="Q179" i="13"/>
  <c r="Q163" i="13"/>
  <c r="Q177" i="13"/>
  <c r="Q161" i="13"/>
  <c r="Q175" i="13"/>
  <c r="Q159" i="13"/>
  <c r="Q173" i="13"/>
  <c r="Q157" i="13"/>
  <c r="T182" i="13"/>
  <c r="T166" i="13"/>
  <c r="T181" i="13"/>
  <c r="T165" i="13"/>
  <c r="T180" i="13"/>
  <c r="T164" i="13"/>
  <c r="T179" i="13"/>
  <c r="T163" i="13"/>
  <c r="T178" i="13"/>
  <c r="T162" i="13"/>
  <c r="T177" i="13"/>
  <c r="T161" i="13"/>
  <c r="T176" i="13"/>
  <c r="T160" i="13"/>
  <c r="T175" i="13"/>
  <c r="T159" i="13"/>
  <c r="T174" i="13"/>
  <c r="T158" i="13"/>
  <c r="T173" i="13"/>
  <c r="T157" i="13"/>
  <c r="T172" i="13"/>
  <c r="T156" i="13"/>
  <c r="W181" i="13"/>
  <c r="W165" i="13"/>
  <c r="W180" i="13"/>
  <c r="W164" i="13"/>
  <c r="W179" i="13"/>
  <c r="W163" i="13"/>
  <c r="W178" i="13"/>
  <c r="W162" i="13"/>
  <c r="W177" i="13"/>
  <c r="W161" i="13"/>
  <c r="W176" i="13"/>
  <c r="W160" i="13"/>
  <c r="W175" i="13"/>
  <c r="W159" i="13"/>
  <c r="W174" i="13"/>
  <c r="W158" i="13"/>
  <c r="W173" i="13"/>
  <c r="W157" i="13"/>
  <c r="W172" i="13"/>
  <c r="W156" i="13"/>
  <c r="W182" i="13"/>
  <c r="W166" i="13"/>
  <c r="E181" i="13"/>
  <c r="E165" i="13"/>
  <c r="E179" i="13"/>
  <c r="E163" i="13"/>
  <c r="E177" i="13"/>
  <c r="E161" i="13"/>
  <c r="E175" i="13"/>
  <c r="E159" i="13"/>
  <c r="E173" i="13"/>
  <c r="E157" i="13"/>
  <c r="N150" i="13"/>
  <c r="N149" i="13"/>
  <c r="N148" i="13"/>
  <c r="N147" i="13"/>
  <c r="N146" i="13"/>
  <c r="N145" i="13"/>
  <c r="N144" i="13"/>
  <c r="N143" i="13"/>
  <c r="N142" i="13"/>
  <c r="N141" i="13"/>
  <c r="N140" i="13"/>
  <c r="AE24" i="10"/>
  <c r="G24" i="10"/>
  <c r="D25" i="10"/>
  <c r="C25" i="10"/>
  <c r="C23" i="10"/>
  <c r="X82" i="19"/>
  <c r="U82" i="19"/>
  <c r="R82" i="19"/>
  <c r="O82" i="19"/>
  <c r="L82" i="19"/>
  <c r="I82" i="19"/>
  <c r="F82" i="19"/>
  <c r="C82" i="19"/>
  <c r="W82" i="19"/>
  <c r="T82" i="19"/>
  <c r="Q82" i="19"/>
  <c r="N82" i="19"/>
  <c r="K82" i="19"/>
  <c r="H82" i="19"/>
  <c r="E82" i="19"/>
  <c r="B82" i="19"/>
  <c r="N172" i="13" l="1"/>
  <c r="N156" i="13"/>
  <c r="N160" i="13"/>
  <c r="N176" i="13"/>
  <c r="N164" i="13"/>
  <c r="N180" i="13"/>
  <c r="G173" i="13"/>
  <c r="F173" i="13"/>
  <c r="G177" i="13"/>
  <c r="F177" i="13"/>
  <c r="G181" i="13"/>
  <c r="F181" i="13"/>
  <c r="Y172" i="13"/>
  <c r="X172" i="13"/>
  <c r="Y174" i="13"/>
  <c r="X174" i="13"/>
  <c r="Y176" i="13"/>
  <c r="X176" i="13"/>
  <c r="Y178" i="13"/>
  <c r="X178" i="13"/>
  <c r="Y180" i="13"/>
  <c r="X180" i="13"/>
  <c r="U172" i="13"/>
  <c r="V172" i="13"/>
  <c r="U174" i="13"/>
  <c r="V174" i="13"/>
  <c r="U176" i="13"/>
  <c r="V176" i="13"/>
  <c r="U178" i="13"/>
  <c r="V178" i="13"/>
  <c r="U180" i="13"/>
  <c r="V180" i="13"/>
  <c r="U182" i="13"/>
  <c r="V182" i="13"/>
  <c r="S175" i="13"/>
  <c r="R175" i="13"/>
  <c r="S179" i="13"/>
  <c r="R179" i="13"/>
  <c r="C172" i="13"/>
  <c r="D172" i="13"/>
  <c r="D158" i="13"/>
  <c r="C160" i="13"/>
  <c r="D160" i="13"/>
  <c r="C162" i="13"/>
  <c r="D162" i="13"/>
  <c r="C180" i="13"/>
  <c r="D180" i="13"/>
  <c r="C182" i="13"/>
  <c r="D182" i="13"/>
  <c r="G160" i="13"/>
  <c r="F160" i="13"/>
  <c r="G164" i="13"/>
  <c r="F164" i="13"/>
  <c r="M156" i="13"/>
  <c r="L156" i="13"/>
  <c r="M158" i="13"/>
  <c r="L158" i="13"/>
  <c r="M160" i="13"/>
  <c r="L160" i="13"/>
  <c r="M162" i="13"/>
  <c r="L162" i="13"/>
  <c r="M164" i="13"/>
  <c r="L164" i="13"/>
  <c r="M166" i="13"/>
  <c r="L166" i="13"/>
  <c r="I157" i="13"/>
  <c r="J157" i="13"/>
  <c r="I159" i="13"/>
  <c r="J159" i="13"/>
  <c r="I161" i="13"/>
  <c r="J161" i="13"/>
  <c r="I163" i="13"/>
  <c r="J163" i="13"/>
  <c r="I165" i="13"/>
  <c r="J165" i="13"/>
  <c r="S156" i="13"/>
  <c r="R156" i="13"/>
  <c r="S160" i="13"/>
  <c r="R160" i="13"/>
  <c r="S164" i="13"/>
  <c r="R164" i="13"/>
  <c r="N173" i="13"/>
  <c r="N157" i="13"/>
  <c r="N177" i="13"/>
  <c r="N161" i="13"/>
  <c r="N181" i="13"/>
  <c r="N165" i="13"/>
  <c r="G159" i="13"/>
  <c r="F159" i="13"/>
  <c r="G163" i="13"/>
  <c r="F163" i="13"/>
  <c r="Y166" i="13"/>
  <c r="X166" i="13"/>
  <c r="Y157" i="13"/>
  <c r="X157" i="13"/>
  <c r="Y159" i="13"/>
  <c r="X159" i="13"/>
  <c r="Y161" i="13"/>
  <c r="X161" i="13"/>
  <c r="Y163" i="13"/>
  <c r="X163" i="13"/>
  <c r="Y165" i="13"/>
  <c r="X165" i="13"/>
  <c r="U157" i="13"/>
  <c r="V157" i="13"/>
  <c r="U159" i="13"/>
  <c r="V159" i="13"/>
  <c r="U161" i="13"/>
  <c r="V161" i="13"/>
  <c r="U163" i="13"/>
  <c r="V163" i="13"/>
  <c r="U165" i="13"/>
  <c r="V165" i="13"/>
  <c r="S157" i="13"/>
  <c r="R157" i="13"/>
  <c r="S161" i="13"/>
  <c r="R161" i="13"/>
  <c r="S165" i="13"/>
  <c r="R165" i="13"/>
  <c r="C173" i="13"/>
  <c r="D173" i="13"/>
  <c r="C175" i="13"/>
  <c r="D175" i="13"/>
  <c r="C177" i="13"/>
  <c r="D177" i="13"/>
  <c r="C179" i="13"/>
  <c r="D179" i="13"/>
  <c r="C165" i="13"/>
  <c r="D165" i="13"/>
  <c r="E172" i="13"/>
  <c r="E156" i="13"/>
  <c r="G176" i="13"/>
  <c r="F176" i="13"/>
  <c r="G180" i="13"/>
  <c r="F180" i="13"/>
  <c r="M172" i="13"/>
  <c r="L172" i="13"/>
  <c r="M174" i="13"/>
  <c r="L174" i="13"/>
  <c r="M176" i="13"/>
  <c r="L176" i="13"/>
  <c r="M178" i="13"/>
  <c r="L178" i="13"/>
  <c r="M180" i="13"/>
  <c r="L180" i="13"/>
  <c r="M182" i="13"/>
  <c r="L182" i="13"/>
  <c r="I173" i="13"/>
  <c r="J173" i="13"/>
  <c r="I175" i="13"/>
  <c r="J175" i="13"/>
  <c r="I177" i="13"/>
  <c r="J177" i="13"/>
  <c r="I179" i="13"/>
  <c r="J179" i="13"/>
  <c r="I181" i="13"/>
  <c r="J181" i="13"/>
  <c r="S172" i="13"/>
  <c r="R172" i="13"/>
  <c r="S176" i="13"/>
  <c r="R176" i="13"/>
  <c r="S180" i="13"/>
  <c r="R180" i="13"/>
  <c r="N158" i="13"/>
  <c r="N174" i="13"/>
  <c r="N162" i="13"/>
  <c r="N178" i="13"/>
  <c r="N166" i="13"/>
  <c r="N182" i="13"/>
  <c r="G175" i="13"/>
  <c r="F175" i="13"/>
  <c r="G179" i="13"/>
  <c r="F179" i="13"/>
  <c r="Y182" i="13"/>
  <c r="X182" i="13"/>
  <c r="Y173" i="13"/>
  <c r="X173" i="13"/>
  <c r="Y175" i="13"/>
  <c r="X175" i="13"/>
  <c r="Y177" i="13"/>
  <c r="X177" i="13"/>
  <c r="Y179" i="13"/>
  <c r="X179" i="13"/>
  <c r="Y181" i="13"/>
  <c r="X181" i="13"/>
  <c r="U173" i="13"/>
  <c r="V173" i="13"/>
  <c r="U175" i="13"/>
  <c r="V175" i="13"/>
  <c r="U177" i="13"/>
  <c r="V177" i="13"/>
  <c r="U179" i="13"/>
  <c r="V179" i="13"/>
  <c r="U181" i="13"/>
  <c r="V181" i="13"/>
  <c r="S173" i="13"/>
  <c r="R173" i="13"/>
  <c r="S177" i="13"/>
  <c r="R177" i="13"/>
  <c r="S181" i="13"/>
  <c r="R181" i="13"/>
  <c r="C157" i="13"/>
  <c r="D157" i="13"/>
  <c r="C159" i="13"/>
  <c r="D159" i="13"/>
  <c r="C161" i="13"/>
  <c r="D161" i="13"/>
  <c r="C163" i="13"/>
  <c r="D163" i="13"/>
  <c r="C181" i="13"/>
  <c r="D181" i="13"/>
  <c r="G158" i="13"/>
  <c r="F158" i="13"/>
  <c r="G162" i="13"/>
  <c r="F162" i="13"/>
  <c r="G166" i="13"/>
  <c r="F166" i="13"/>
  <c r="M157" i="13"/>
  <c r="L157" i="13"/>
  <c r="M159" i="13"/>
  <c r="L159" i="13"/>
  <c r="M161" i="13"/>
  <c r="L161" i="13"/>
  <c r="M163" i="13"/>
  <c r="L163" i="13"/>
  <c r="M165" i="13"/>
  <c r="L165" i="13"/>
  <c r="I156" i="13"/>
  <c r="J156" i="13"/>
  <c r="I158" i="13"/>
  <c r="J158" i="13"/>
  <c r="I160" i="13"/>
  <c r="J160" i="13"/>
  <c r="I162" i="13"/>
  <c r="J162" i="13"/>
  <c r="I164" i="13"/>
  <c r="J164" i="13"/>
  <c r="I166" i="13"/>
  <c r="J166" i="13"/>
  <c r="S158" i="13"/>
  <c r="R158" i="13"/>
  <c r="S162" i="13"/>
  <c r="R162" i="13"/>
  <c r="S166" i="13"/>
  <c r="R166" i="13"/>
  <c r="N175" i="13"/>
  <c r="N159" i="13"/>
  <c r="N179" i="13"/>
  <c r="N163" i="13"/>
  <c r="G157" i="13"/>
  <c r="F157" i="13"/>
  <c r="G161" i="13"/>
  <c r="F161" i="13"/>
  <c r="G165" i="13"/>
  <c r="F165" i="13"/>
  <c r="Y156" i="13"/>
  <c r="X156" i="13"/>
  <c r="Y158" i="13"/>
  <c r="X158" i="13"/>
  <c r="Y160" i="13"/>
  <c r="X160" i="13"/>
  <c r="Y162" i="13"/>
  <c r="X162" i="13"/>
  <c r="Y164" i="13"/>
  <c r="X164" i="13"/>
  <c r="U156" i="13"/>
  <c r="V156" i="13"/>
  <c r="U158" i="13"/>
  <c r="V158" i="13"/>
  <c r="U160" i="13"/>
  <c r="V160" i="13"/>
  <c r="U162" i="13"/>
  <c r="V162" i="13"/>
  <c r="U164" i="13"/>
  <c r="V164" i="13"/>
  <c r="U166" i="13"/>
  <c r="V166" i="13"/>
  <c r="S159" i="13"/>
  <c r="R159" i="13"/>
  <c r="S163" i="13"/>
  <c r="R163" i="13"/>
  <c r="C156" i="13"/>
  <c r="D156" i="13"/>
  <c r="C174" i="13"/>
  <c r="D174" i="13"/>
  <c r="C176" i="13"/>
  <c r="D176" i="13"/>
  <c r="C178" i="13"/>
  <c r="D178" i="13"/>
  <c r="C164" i="13"/>
  <c r="D164" i="13"/>
  <c r="C166" i="13"/>
  <c r="D166" i="13"/>
  <c r="G174" i="13"/>
  <c r="F174" i="13"/>
  <c r="G178" i="13"/>
  <c r="F178" i="13"/>
  <c r="G182" i="13"/>
  <c r="F182" i="13"/>
  <c r="M173" i="13"/>
  <c r="L173" i="13"/>
  <c r="M175" i="13"/>
  <c r="L175" i="13"/>
  <c r="M177" i="13"/>
  <c r="L177" i="13"/>
  <c r="M179" i="13"/>
  <c r="L179" i="13"/>
  <c r="M181" i="13"/>
  <c r="L181" i="13"/>
  <c r="I172" i="13"/>
  <c r="J172" i="13"/>
  <c r="I174" i="13"/>
  <c r="J174" i="13"/>
  <c r="I176" i="13"/>
  <c r="J176" i="13"/>
  <c r="I178" i="13"/>
  <c r="J178" i="13"/>
  <c r="I180" i="13"/>
  <c r="J180" i="13"/>
  <c r="I182" i="13"/>
  <c r="J182" i="13"/>
  <c r="S174" i="13"/>
  <c r="R174" i="13"/>
  <c r="S178" i="13"/>
  <c r="R178" i="13"/>
  <c r="S182" i="13"/>
  <c r="R182" i="13"/>
  <c r="B63" i="19"/>
  <c r="O159" i="13" l="1"/>
  <c r="P159" i="13"/>
  <c r="O178" i="13"/>
  <c r="P178" i="13"/>
  <c r="F156" i="13"/>
  <c r="G156" i="13"/>
  <c r="O165" i="13"/>
  <c r="P165" i="13"/>
  <c r="O157" i="13"/>
  <c r="P157" i="13"/>
  <c r="O176" i="13"/>
  <c r="P176" i="13"/>
  <c r="O175" i="13"/>
  <c r="P175" i="13"/>
  <c r="O162" i="13"/>
  <c r="P162" i="13"/>
  <c r="G172" i="13"/>
  <c r="F172" i="13"/>
  <c r="O181" i="13"/>
  <c r="P181" i="13"/>
  <c r="O173" i="13"/>
  <c r="P173" i="13"/>
  <c r="O160" i="13"/>
  <c r="P160" i="13"/>
  <c r="O163" i="13"/>
  <c r="P163" i="13"/>
  <c r="O182" i="13"/>
  <c r="P182" i="13"/>
  <c r="O174" i="13"/>
  <c r="P174" i="13"/>
  <c r="O161" i="13"/>
  <c r="P161" i="13"/>
  <c r="O180" i="13"/>
  <c r="P180" i="13"/>
  <c r="P156" i="13"/>
  <c r="O156" i="13"/>
  <c r="O179" i="13"/>
  <c r="P179" i="13"/>
  <c r="O166" i="13"/>
  <c r="P166" i="13"/>
  <c r="O158" i="13"/>
  <c r="P158" i="13"/>
  <c r="O177" i="13"/>
  <c r="P177" i="13"/>
  <c r="O164" i="13"/>
  <c r="P164" i="13"/>
  <c r="O172" i="13"/>
  <c r="P172" i="13"/>
  <c r="F12" i="15"/>
  <c r="D12" i="15"/>
  <c r="D11" i="15"/>
  <c r="D11" i="18"/>
  <c r="D12" i="18"/>
  <c r="Q67" i="16" l="1"/>
  <c r="X88" i="19"/>
  <c r="W88" i="19"/>
  <c r="U88" i="19"/>
  <c r="T88" i="19"/>
  <c r="R88" i="19"/>
  <c r="Q88" i="19"/>
  <c r="O88" i="19"/>
  <c r="N88" i="19"/>
  <c r="L88" i="19"/>
  <c r="K88" i="19"/>
  <c r="I88" i="19"/>
  <c r="H88" i="19"/>
  <c r="F88" i="19"/>
  <c r="E88" i="19"/>
  <c r="C88" i="19"/>
  <c r="B88" i="19"/>
  <c r="X87" i="19"/>
  <c r="W87" i="19"/>
  <c r="U87" i="19"/>
  <c r="T87" i="19"/>
  <c r="R87" i="19"/>
  <c r="Q87" i="19"/>
  <c r="O87" i="19"/>
  <c r="N87" i="19"/>
  <c r="L87" i="19"/>
  <c r="K87" i="19"/>
  <c r="I87" i="19"/>
  <c r="H87" i="19"/>
  <c r="F87" i="19"/>
  <c r="E87" i="19"/>
  <c r="C87" i="19"/>
  <c r="B87" i="19"/>
  <c r="X86" i="19"/>
  <c r="W86" i="19"/>
  <c r="U86" i="19"/>
  <c r="T86" i="19"/>
  <c r="R86" i="19"/>
  <c r="Q86" i="19"/>
  <c r="O86" i="19"/>
  <c r="N86" i="19"/>
  <c r="L86" i="19"/>
  <c r="K86" i="19"/>
  <c r="I86" i="19"/>
  <c r="H86" i="19"/>
  <c r="F86" i="19"/>
  <c r="E86" i="19"/>
  <c r="C86" i="19"/>
  <c r="B86" i="19"/>
  <c r="X85" i="19"/>
  <c r="W85" i="19"/>
  <c r="U85" i="19"/>
  <c r="T85" i="19"/>
  <c r="R85" i="19"/>
  <c r="Q85" i="19"/>
  <c r="O85" i="19"/>
  <c r="N85" i="19"/>
  <c r="L85" i="19"/>
  <c r="K85" i="19"/>
  <c r="I85" i="19"/>
  <c r="H85" i="19"/>
  <c r="F85" i="19"/>
  <c r="E85" i="19"/>
  <c r="C85" i="19"/>
  <c r="B85" i="19"/>
  <c r="X84" i="19"/>
  <c r="W84" i="19"/>
  <c r="U84" i="19"/>
  <c r="T84" i="19"/>
  <c r="R84" i="19"/>
  <c r="Q84" i="19"/>
  <c r="O84" i="19"/>
  <c r="N84" i="19"/>
  <c r="L84" i="19"/>
  <c r="K84" i="19"/>
  <c r="I84" i="19"/>
  <c r="H84" i="19"/>
  <c r="F84" i="19"/>
  <c r="E84" i="19"/>
  <c r="C84" i="19"/>
  <c r="B84" i="19"/>
  <c r="X83" i="19"/>
  <c r="W83" i="19"/>
  <c r="U83" i="19"/>
  <c r="T83" i="19"/>
  <c r="R83" i="19"/>
  <c r="Q83" i="19"/>
  <c r="O83" i="19"/>
  <c r="N83" i="19"/>
  <c r="L83" i="19"/>
  <c r="K83" i="19"/>
  <c r="I83" i="19"/>
  <c r="H83" i="19"/>
  <c r="F83" i="19"/>
  <c r="E83" i="19"/>
  <c r="C83" i="19"/>
  <c r="B83" i="19"/>
  <c r="X81" i="19"/>
  <c r="W81" i="19"/>
  <c r="U81" i="19"/>
  <c r="T81" i="19"/>
  <c r="R81" i="19"/>
  <c r="Q81" i="19"/>
  <c r="O81" i="19"/>
  <c r="N81" i="19"/>
  <c r="L81" i="19"/>
  <c r="K81" i="19"/>
  <c r="I81" i="19"/>
  <c r="H81" i="19"/>
  <c r="F81" i="19"/>
  <c r="E81" i="19"/>
  <c r="C81" i="19"/>
  <c r="B81" i="19"/>
  <c r="X80" i="19"/>
  <c r="W80" i="19"/>
  <c r="U80" i="19"/>
  <c r="T80" i="19"/>
  <c r="R80" i="19"/>
  <c r="Q80" i="19"/>
  <c r="O80" i="19"/>
  <c r="N80" i="19"/>
  <c r="L80" i="19"/>
  <c r="K80" i="19"/>
  <c r="I80" i="19"/>
  <c r="H80" i="19"/>
  <c r="F80" i="19"/>
  <c r="E80" i="19"/>
  <c r="C80" i="19"/>
  <c r="B80" i="19"/>
  <c r="X79" i="19"/>
  <c r="W79" i="19"/>
  <c r="U79" i="19"/>
  <c r="T79" i="19"/>
  <c r="R79" i="19"/>
  <c r="Q79" i="19"/>
  <c r="O79" i="19"/>
  <c r="N79" i="19"/>
  <c r="L79" i="19"/>
  <c r="K79" i="19"/>
  <c r="I79" i="19"/>
  <c r="H79" i="19"/>
  <c r="F79" i="19"/>
  <c r="E79" i="19"/>
  <c r="C79" i="19"/>
  <c r="B79" i="19"/>
  <c r="X78" i="19"/>
  <c r="W78" i="19"/>
  <c r="U78" i="19"/>
  <c r="T78" i="19"/>
  <c r="R78" i="19"/>
  <c r="Q78" i="19"/>
  <c r="O78" i="19"/>
  <c r="N78" i="19"/>
  <c r="L78" i="19"/>
  <c r="K78" i="19"/>
  <c r="I78" i="19"/>
  <c r="H78" i="19"/>
  <c r="F78" i="19"/>
  <c r="E78" i="19"/>
  <c r="C78" i="19"/>
  <c r="B78" i="19"/>
  <c r="Q67" i="19"/>
  <c r="I67" i="19"/>
  <c r="B67" i="19"/>
  <c r="Q66" i="19"/>
  <c r="Q68" i="19" s="1"/>
  <c r="I66" i="19"/>
  <c r="B66" i="19"/>
  <c r="B60" i="19"/>
  <c r="B59" i="19"/>
  <c r="B58" i="19"/>
  <c r="B57" i="19"/>
  <c r="B56" i="19"/>
  <c r="B55" i="19"/>
  <c r="B54" i="19"/>
  <c r="B53" i="19"/>
  <c r="B48" i="19"/>
  <c r="R102" i="19" s="1"/>
  <c r="H47" i="19"/>
  <c r="B11" i="18" s="1"/>
  <c r="H11" i="18" s="1"/>
  <c r="I11" i="18" s="1"/>
  <c r="H46" i="19"/>
  <c r="C37" i="19"/>
  <c r="C11" i="19"/>
  <c r="C10" i="19"/>
  <c r="C9" i="19"/>
  <c r="C8" i="19"/>
  <c r="C7" i="19"/>
  <c r="C6" i="19"/>
  <c r="C5" i="19"/>
  <c r="C4" i="19"/>
  <c r="I7" i="18"/>
  <c r="H7" i="18"/>
  <c r="I6" i="18"/>
  <c r="H6" i="18"/>
  <c r="I5" i="18"/>
  <c r="H5" i="18"/>
  <c r="I4" i="18"/>
  <c r="H4" i="18"/>
  <c r="H3" i="18"/>
  <c r="I3" i="18" s="1"/>
  <c r="X88" i="16"/>
  <c r="W88" i="16"/>
  <c r="U88" i="16"/>
  <c r="T88" i="16"/>
  <c r="R88" i="16"/>
  <c r="Q88" i="16"/>
  <c r="O88" i="16"/>
  <c r="N88" i="16"/>
  <c r="L88" i="16"/>
  <c r="K88" i="16"/>
  <c r="I88" i="16"/>
  <c r="H88" i="16"/>
  <c r="F88" i="16"/>
  <c r="E88" i="16"/>
  <c r="C88" i="16"/>
  <c r="B88" i="16"/>
  <c r="X87" i="16"/>
  <c r="W87" i="16"/>
  <c r="U87" i="16"/>
  <c r="T87" i="16"/>
  <c r="R87" i="16"/>
  <c r="Q87" i="16"/>
  <c r="O87" i="16"/>
  <c r="N87" i="16"/>
  <c r="L87" i="16"/>
  <c r="K87" i="16"/>
  <c r="I87" i="16"/>
  <c r="H87" i="16"/>
  <c r="F87" i="16"/>
  <c r="E87" i="16"/>
  <c r="C87" i="16"/>
  <c r="B87" i="16"/>
  <c r="X86" i="16"/>
  <c r="W86" i="16"/>
  <c r="U86" i="16"/>
  <c r="T86" i="16"/>
  <c r="R86" i="16"/>
  <c r="Q86" i="16"/>
  <c r="O86" i="16"/>
  <c r="N86" i="16"/>
  <c r="L86" i="16"/>
  <c r="K86" i="16"/>
  <c r="I86" i="16"/>
  <c r="H86" i="16"/>
  <c r="F86" i="16"/>
  <c r="E86" i="16"/>
  <c r="C86" i="16"/>
  <c r="B86" i="16"/>
  <c r="X85" i="16"/>
  <c r="W85" i="16"/>
  <c r="U85" i="16"/>
  <c r="T85" i="16"/>
  <c r="R85" i="16"/>
  <c r="Q85" i="16"/>
  <c r="O85" i="16"/>
  <c r="N85" i="16"/>
  <c r="L85" i="16"/>
  <c r="K85" i="16"/>
  <c r="I85" i="16"/>
  <c r="H85" i="16"/>
  <c r="F85" i="16"/>
  <c r="E85" i="16"/>
  <c r="C85" i="16"/>
  <c r="B85" i="16"/>
  <c r="X84" i="16"/>
  <c r="W84" i="16"/>
  <c r="U84" i="16"/>
  <c r="T84" i="16"/>
  <c r="R84" i="16"/>
  <c r="Q84" i="16"/>
  <c r="O84" i="16"/>
  <c r="N84" i="16"/>
  <c r="L84" i="16"/>
  <c r="K84" i="16"/>
  <c r="I84" i="16"/>
  <c r="H84" i="16"/>
  <c r="F84" i="16"/>
  <c r="E84" i="16"/>
  <c r="C84" i="16"/>
  <c r="B84" i="16"/>
  <c r="X83" i="16"/>
  <c r="W83" i="16"/>
  <c r="U83" i="16"/>
  <c r="T83" i="16"/>
  <c r="R83" i="16"/>
  <c r="Q83" i="16"/>
  <c r="O83" i="16"/>
  <c r="N83" i="16"/>
  <c r="L83" i="16"/>
  <c r="K83" i="16"/>
  <c r="I83" i="16"/>
  <c r="H83" i="16"/>
  <c r="F83" i="16"/>
  <c r="E83" i="16"/>
  <c r="C83" i="16"/>
  <c r="B83" i="16"/>
  <c r="X82" i="16"/>
  <c r="W82" i="16"/>
  <c r="U82" i="16"/>
  <c r="T82" i="16"/>
  <c r="R82" i="16"/>
  <c r="Q82" i="16"/>
  <c r="O82" i="16"/>
  <c r="N82" i="16"/>
  <c r="L82" i="16"/>
  <c r="K82" i="16"/>
  <c r="I82" i="16"/>
  <c r="H82" i="16"/>
  <c r="F82" i="16"/>
  <c r="E82" i="16"/>
  <c r="C82" i="16"/>
  <c r="B82" i="16"/>
  <c r="X81" i="16"/>
  <c r="W81" i="16"/>
  <c r="U81" i="16"/>
  <c r="T81" i="16"/>
  <c r="R81" i="16"/>
  <c r="Q81" i="16"/>
  <c r="O81" i="16"/>
  <c r="N81" i="16"/>
  <c r="L81" i="16"/>
  <c r="K81" i="16"/>
  <c r="I81" i="16"/>
  <c r="H81" i="16"/>
  <c r="F81" i="16"/>
  <c r="E81" i="16"/>
  <c r="C81" i="16"/>
  <c r="B81" i="16"/>
  <c r="X79" i="16"/>
  <c r="W79" i="16"/>
  <c r="U79" i="16"/>
  <c r="T79" i="16"/>
  <c r="R79" i="16"/>
  <c r="Q79" i="16"/>
  <c r="O79" i="16"/>
  <c r="N79" i="16"/>
  <c r="L79" i="16"/>
  <c r="K79" i="16"/>
  <c r="I79" i="16"/>
  <c r="H79" i="16"/>
  <c r="F79" i="16"/>
  <c r="E79" i="16"/>
  <c r="C79" i="16"/>
  <c r="B79" i="16"/>
  <c r="X78" i="16"/>
  <c r="W78" i="16"/>
  <c r="U78" i="16"/>
  <c r="T78" i="16"/>
  <c r="R78" i="16"/>
  <c r="Q78" i="16"/>
  <c r="O78" i="16"/>
  <c r="N78" i="16"/>
  <c r="L78" i="16"/>
  <c r="K78" i="16"/>
  <c r="I78" i="16"/>
  <c r="H78" i="16"/>
  <c r="F78" i="16"/>
  <c r="E78" i="16"/>
  <c r="C78" i="16"/>
  <c r="B78" i="16"/>
  <c r="I67" i="16"/>
  <c r="B67" i="16"/>
  <c r="Q66" i="16"/>
  <c r="Q68" i="16" s="1"/>
  <c r="I66" i="16"/>
  <c r="B66" i="16"/>
  <c r="B63" i="16"/>
  <c r="B60" i="16"/>
  <c r="B59" i="16"/>
  <c r="B58" i="16"/>
  <c r="B57" i="16"/>
  <c r="B56" i="16"/>
  <c r="B55" i="16"/>
  <c r="B54" i="16"/>
  <c r="B53" i="16"/>
  <c r="B126" i="16" s="1"/>
  <c r="B48" i="16"/>
  <c r="H47" i="16"/>
  <c r="H46" i="16"/>
  <c r="C37" i="16"/>
  <c r="U118" i="16" s="1"/>
  <c r="C11" i="16"/>
  <c r="C10" i="16"/>
  <c r="C9" i="16"/>
  <c r="C8" i="16"/>
  <c r="C7" i="16"/>
  <c r="C6" i="16"/>
  <c r="C5" i="16"/>
  <c r="C4" i="16"/>
  <c r="B15" i="15"/>
  <c r="H12" i="15"/>
  <c r="I12" i="15" s="1"/>
  <c r="H11" i="15"/>
  <c r="I11" i="15" s="1"/>
  <c r="I7" i="15"/>
  <c r="H7" i="15"/>
  <c r="I6" i="15"/>
  <c r="H6" i="15"/>
  <c r="I5" i="15"/>
  <c r="H5" i="15"/>
  <c r="I4" i="15"/>
  <c r="H4" i="15"/>
  <c r="H3" i="15"/>
  <c r="I3" i="15" s="1"/>
  <c r="AO55" i="14"/>
  <c r="AO54" i="14"/>
  <c r="AO47" i="14"/>
  <c r="AO53" i="14"/>
  <c r="AO52" i="14"/>
  <c r="AO51" i="14"/>
  <c r="AO50" i="14"/>
  <c r="AO49" i="14"/>
  <c r="AO48" i="14"/>
  <c r="AO46" i="14"/>
  <c r="AO45" i="14"/>
  <c r="AO40" i="14"/>
  <c r="AO39" i="14"/>
  <c r="AO32" i="14"/>
  <c r="AO38" i="14"/>
  <c r="AO37" i="14"/>
  <c r="AO36" i="14"/>
  <c r="AO35" i="14"/>
  <c r="AO34" i="14"/>
  <c r="AO33" i="14"/>
  <c r="AO31" i="14"/>
  <c r="AO30" i="14"/>
  <c r="AO25" i="14"/>
  <c r="AO24" i="14"/>
  <c r="AO23" i="14"/>
  <c r="AO22" i="14"/>
  <c r="AO21" i="14"/>
  <c r="AO20" i="14"/>
  <c r="AO19" i="14"/>
  <c r="AO18" i="14"/>
  <c r="AO16" i="14"/>
  <c r="AO15" i="14"/>
  <c r="Q67" i="13"/>
  <c r="I67" i="13"/>
  <c r="B67" i="13"/>
  <c r="Q66" i="13"/>
  <c r="I66" i="13"/>
  <c r="B66" i="13"/>
  <c r="B63" i="13"/>
  <c r="B60" i="13"/>
  <c r="B59" i="13"/>
  <c r="B58" i="13"/>
  <c r="B57" i="13"/>
  <c r="B56" i="13"/>
  <c r="B55" i="13"/>
  <c r="B54" i="13"/>
  <c r="B53" i="13"/>
  <c r="B48" i="13"/>
  <c r="H47" i="13"/>
  <c r="B11" i="12" s="1"/>
  <c r="H11" i="12" s="1"/>
  <c r="I11" i="12" s="1"/>
  <c r="H46" i="13"/>
  <c r="B12" i="12" s="1"/>
  <c r="F12" i="12" s="1"/>
  <c r="C4" i="14" s="1"/>
  <c r="C37" i="13"/>
  <c r="C11" i="13"/>
  <c r="C10" i="13"/>
  <c r="C9" i="13"/>
  <c r="C8" i="13"/>
  <c r="C7" i="13"/>
  <c r="C6" i="13"/>
  <c r="C5" i="13"/>
  <c r="C4" i="13"/>
  <c r="H7" i="12"/>
  <c r="I7" i="12" s="1"/>
  <c r="H6" i="12"/>
  <c r="I6" i="12" s="1"/>
  <c r="H5" i="12"/>
  <c r="I5" i="12" s="1"/>
  <c r="H4" i="12"/>
  <c r="I3" i="12"/>
  <c r="H3" i="12"/>
  <c r="L118" i="19" l="1"/>
  <c r="U112" i="19"/>
  <c r="I112" i="19"/>
  <c r="X112" i="19"/>
  <c r="X128" i="19" s="1"/>
  <c r="F112" i="19"/>
  <c r="Q112" i="19"/>
  <c r="E112" i="19"/>
  <c r="R112" i="19"/>
  <c r="R128" i="19" s="1"/>
  <c r="C112" i="19"/>
  <c r="W112" i="19"/>
  <c r="T112" i="19"/>
  <c r="B112" i="19"/>
  <c r="O112" i="19"/>
  <c r="N112" i="19"/>
  <c r="L112" i="19"/>
  <c r="K112" i="19"/>
  <c r="H112" i="19"/>
  <c r="B15" i="12"/>
  <c r="H12" i="12"/>
  <c r="I12" i="12" s="1"/>
  <c r="F11" i="12"/>
  <c r="C5" i="14" s="1"/>
  <c r="Q68" i="13"/>
  <c r="B68" i="13"/>
  <c r="I68" i="13"/>
  <c r="B68" i="19"/>
  <c r="B69" i="19" s="1"/>
  <c r="R108" i="19"/>
  <c r="R124" i="19" s="1"/>
  <c r="R109" i="19"/>
  <c r="R125" i="19" s="1"/>
  <c r="R110" i="19"/>
  <c r="R126" i="19" s="1"/>
  <c r="R111" i="19"/>
  <c r="R127" i="19" s="1"/>
  <c r="R113" i="19"/>
  <c r="R129" i="19" s="1"/>
  <c r="R114" i="19"/>
  <c r="R130" i="19" s="1"/>
  <c r="R115" i="19"/>
  <c r="R131" i="19" s="1"/>
  <c r="R116" i="19"/>
  <c r="R132" i="19" s="1"/>
  <c r="R117" i="19"/>
  <c r="R133" i="19" s="1"/>
  <c r="R118" i="19"/>
  <c r="R134" i="19" s="1"/>
  <c r="B12" i="18"/>
  <c r="F11" i="18" s="1"/>
  <c r="L134" i="19"/>
  <c r="X108" i="19"/>
  <c r="X124" i="19" s="1"/>
  <c r="X109" i="19"/>
  <c r="X125" i="19" s="1"/>
  <c r="X110" i="19"/>
  <c r="X126" i="19" s="1"/>
  <c r="X111" i="19"/>
  <c r="X113" i="19"/>
  <c r="X129" i="19" s="1"/>
  <c r="X114" i="19"/>
  <c r="X130" i="19" s="1"/>
  <c r="X115" i="19"/>
  <c r="X131" i="19" s="1"/>
  <c r="X116" i="19"/>
  <c r="X117" i="19"/>
  <c r="X133" i="19" s="1"/>
  <c r="X118" i="19"/>
  <c r="X134" i="19" s="1"/>
  <c r="F108" i="19"/>
  <c r="F124" i="19" s="1"/>
  <c r="F109" i="19"/>
  <c r="F125" i="19" s="1"/>
  <c r="F110" i="19"/>
  <c r="F126" i="19" s="1"/>
  <c r="F111" i="19"/>
  <c r="F127" i="19" s="1"/>
  <c r="F113" i="19"/>
  <c r="F129" i="19" s="1"/>
  <c r="F114" i="19"/>
  <c r="F130" i="19" s="1"/>
  <c r="F115" i="19"/>
  <c r="F131" i="19" s="1"/>
  <c r="F116" i="19"/>
  <c r="F132" i="19" s="1"/>
  <c r="F117" i="19"/>
  <c r="F133" i="19" s="1"/>
  <c r="F118" i="19"/>
  <c r="L108" i="19"/>
  <c r="L124" i="19" s="1"/>
  <c r="L109" i="19"/>
  <c r="L125" i="19" s="1"/>
  <c r="L110" i="19"/>
  <c r="L126" i="19" s="1"/>
  <c r="L111" i="19"/>
  <c r="L127" i="19" s="1"/>
  <c r="L113" i="19"/>
  <c r="L129" i="19" s="1"/>
  <c r="L114" i="19"/>
  <c r="L130" i="19" s="1"/>
  <c r="L115" i="19"/>
  <c r="L131" i="19" s="1"/>
  <c r="L116" i="19"/>
  <c r="L128" i="19"/>
  <c r="L117" i="19"/>
  <c r="L133" i="19" s="1"/>
  <c r="F93" i="19"/>
  <c r="F95" i="19"/>
  <c r="F98" i="19"/>
  <c r="F100" i="19"/>
  <c r="F97" i="19"/>
  <c r="F103" i="19"/>
  <c r="C93" i="19"/>
  <c r="I93" i="19"/>
  <c r="O93" i="19"/>
  <c r="U93" i="19"/>
  <c r="C94" i="19"/>
  <c r="I94" i="19"/>
  <c r="O94" i="19"/>
  <c r="U94" i="19"/>
  <c r="C95" i="19"/>
  <c r="I95" i="19"/>
  <c r="O95" i="19"/>
  <c r="U95" i="19"/>
  <c r="C96" i="19"/>
  <c r="I96" i="19"/>
  <c r="O96" i="19"/>
  <c r="U96" i="19"/>
  <c r="C98" i="19"/>
  <c r="I98" i="19"/>
  <c r="O98" i="19"/>
  <c r="U98" i="19"/>
  <c r="C99" i="19"/>
  <c r="I99" i="19"/>
  <c r="O99" i="19"/>
  <c r="U99" i="19"/>
  <c r="C100" i="19"/>
  <c r="I100" i="19"/>
  <c r="O100" i="19"/>
  <c r="U100" i="19"/>
  <c r="C101" i="19"/>
  <c r="I101" i="19"/>
  <c r="O101" i="19"/>
  <c r="U101" i="19"/>
  <c r="C97" i="19"/>
  <c r="I97" i="19"/>
  <c r="O97" i="19"/>
  <c r="U97" i="19"/>
  <c r="C102" i="19"/>
  <c r="I102" i="19"/>
  <c r="O102" i="19"/>
  <c r="U102" i="19"/>
  <c r="C103" i="19"/>
  <c r="I103" i="19"/>
  <c r="O103" i="19"/>
  <c r="U103" i="19"/>
  <c r="R93" i="19"/>
  <c r="R95" i="19"/>
  <c r="R98" i="19"/>
  <c r="R100" i="19"/>
  <c r="R97" i="19"/>
  <c r="R103" i="19"/>
  <c r="F94" i="19"/>
  <c r="F96" i="19"/>
  <c r="F99" i="19"/>
  <c r="F101" i="19"/>
  <c r="F102" i="19"/>
  <c r="L93" i="19"/>
  <c r="X93" i="19"/>
  <c r="L94" i="19"/>
  <c r="X94" i="19"/>
  <c r="L95" i="19"/>
  <c r="X95" i="19"/>
  <c r="L96" i="19"/>
  <c r="X96" i="19"/>
  <c r="L98" i="19"/>
  <c r="X98" i="19"/>
  <c r="L99" i="19"/>
  <c r="X99" i="19"/>
  <c r="L100" i="19"/>
  <c r="X100" i="19"/>
  <c r="L101" i="19"/>
  <c r="X101" i="19"/>
  <c r="L97" i="19"/>
  <c r="X97" i="19"/>
  <c r="L102" i="19"/>
  <c r="X102" i="19"/>
  <c r="L103" i="19"/>
  <c r="X103" i="19"/>
  <c r="R94" i="19"/>
  <c r="R96" i="19"/>
  <c r="R99" i="19"/>
  <c r="R101" i="19"/>
  <c r="X127" i="19"/>
  <c r="X132" i="19"/>
  <c r="L132" i="19"/>
  <c r="F108" i="16"/>
  <c r="F109" i="16"/>
  <c r="F125" i="16" s="1"/>
  <c r="F111" i="16"/>
  <c r="F112" i="16"/>
  <c r="F128" i="16" s="1"/>
  <c r="F113" i="16"/>
  <c r="F114" i="16"/>
  <c r="F130" i="16" s="1"/>
  <c r="F115" i="16"/>
  <c r="F116" i="16"/>
  <c r="F132" i="16" s="1"/>
  <c r="F117" i="16"/>
  <c r="F133" i="16" s="1"/>
  <c r="F118" i="16"/>
  <c r="F134" i="16" s="1"/>
  <c r="L108" i="16"/>
  <c r="L124" i="16" s="1"/>
  <c r="L109" i="16"/>
  <c r="L111" i="16"/>
  <c r="L127" i="16" s="1"/>
  <c r="L112" i="16"/>
  <c r="L128" i="16" s="1"/>
  <c r="L113" i="16"/>
  <c r="L129" i="16" s="1"/>
  <c r="L114" i="16"/>
  <c r="L115" i="16"/>
  <c r="L131" i="16" s="1"/>
  <c r="L116" i="16"/>
  <c r="L126" i="16"/>
  <c r="L117" i="16"/>
  <c r="L118" i="16"/>
  <c r="L134" i="16" s="1"/>
  <c r="R108" i="16"/>
  <c r="R124" i="16" s="1"/>
  <c r="R109" i="16"/>
  <c r="R125" i="16" s="1"/>
  <c r="R111" i="16"/>
  <c r="R112" i="16"/>
  <c r="R128" i="16" s="1"/>
  <c r="R113" i="16"/>
  <c r="R114" i="16"/>
  <c r="R130" i="16" s="1"/>
  <c r="R115" i="16"/>
  <c r="R116" i="16"/>
  <c r="R132" i="16" s="1"/>
  <c r="R126" i="16"/>
  <c r="R117" i="16"/>
  <c r="R133" i="16" s="1"/>
  <c r="R118" i="16"/>
  <c r="X108" i="16"/>
  <c r="X124" i="16" s="1"/>
  <c r="X109" i="16"/>
  <c r="X125" i="16" s="1"/>
  <c r="X111" i="16"/>
  <c r="X127" i="16" s="1"/>
  <c r="X112" i="16"/>
  <c r="X113" i="16"/>
  <c r="X129" i="16" s="1"/>
  <c r="X114" i="16"/>
  <c r="X115" i="16"/>
  <c r="X131" i="16" s="1"/>
  <c r="X116" i="16"/>
  <c r="X126" i="16"/>
  <c r="X117" i="16"/>
  <c r="X133" i="16" s="1"/>
  <c r="X118" i="16"/>
  <c r="X134" i="16" s="1"/>
  <c r="C93" i="16"/>
  <c r="I93" i="16"/>
  <c r="O93" i="16"/>
  <c r="U93" i="16"/>
  <c r="C94" i="16"/>
  <c r="I94" i="16"/>
  <c r="O94" i="16"/>
  <c r="U94" i="16"/>
  <c r="C96" i="16"/>
  <c r="I96" i="16"/>
  <c r="O96" i="16"/>
  <c r="U96" i="16"/>
  <c r="C97" i="16"/>
  <c r="I97" i="16"/>
  <c r="O97" i="16"/>
  <c r="U97" i="16"/>
  <c r="C98" i="16"/>
  <c r="I98" i="16"/>
  <c r="O98" i="16"/>
  <c r="U98" i="16"/>
  <c r="C99" i="16"/>
  <c r="I99" i="16"/>
  <c r="O99" i="16"/>
  <c r="U99" i="16"/>
  <c r="C100" i="16"/>
  <c r="I100" i="16"/>
  <c r="O100" i="16"/>
  <c r="U100" i="16"/>
  <c r="C101" i="16"/>
  <c r="I101" i="16"/>
  <c r="O101" i="16"/>
  <c r="U101" i="16"/>
  <c r="C95" i="16"/>
  <c r="I95" i="16"/>
  <c r="O95" i="16"/>
  <c r="U95" i="16"/>
  <c r="C102" i="16"/>
  <c r="I102" i="16"/>
  <c r="O102" i="16"/>
  <c r="U102" i="16"/>
  <c r="C103" i="16"/>
  <c r="I103" i="16"/>
  <c r="O103" i="16"/>
  <c r="U103" i="16"/>
  <c r="F93" i="16"/>
  <c r="L93" i="16"/>
  <c r="R93" i="16"/>
  <c r="X93" i="16"/>
  <c r="F94" i="16"/>
  <c r="L94" i="16"/>
  <c r="R94" i="16"/>
  <c r="X94" i="16"/>
  <c r="F96" i="16"/>
  <c r="L96" i="16"/>
  <c r="R96" i="16"/>
  <c r="X96" i="16"/>
  <c r="F97" i="16"/>
  <c r="L97" i="16"/>
  <c r="R97" i="16"/>
  <c r="X97" i="16"/>
  <c r="F98" i="16"/>
  <c r="L98" i="16"/>
  <c r="R98" i="16"/>
  <c r="X98" i="16"/>
  <c r="F99" i="16"/>
  <c r="L99" i="16"/>
  <c r="R99" i="16"/>
  <c r="X99" i="16"/>
  <c r="F100" i="16"/>
  <c r="L100" i="16"/>
  <c r="R100" i="16"/>
  <c r="X100" i="16"/>
  <c r="F101" i="16"/>
  <c r="L101" i="16"/>
  <c r="R101" i="16"/>
  <c r="X101" i="16"/>
  <c r="F95" i="16"/>
  <c r="L95" i="16"/>
  <c r="R95" i="16"/>
  <c r="X95" i="16"/>
  <c r="F102" i="16"/>
  <c r="L102" i="16"/>
  <c r="R102" i="16"/>
  <c r="X102" i="16"/>
  <c r="F103" i="16"/>
  <c r="L103" i="16"/>
  <c r="R103" i="16"/>
  <c r="X103" i="16"/>
  <c r="F124" i="16"/>
  <c r="F126" i="16"/>
  <c r="L125" i="16"/>
  <c r="L130" i="16"/>
  <c r="L132" i="16"/>
  <c r="X128" i="16"/>
  <c r="X130" i="16"/>
  <c r="X132" i="16"/>
  <c r="F127" i="16"/>
  <c r="F129" i="16"/>
  <c r="F131" i="16"/>
  <c r="U134" i="16"/>
  <c r="L133" i="16"/>
  <c r="B68" i="16"/>
  <c r="B69" i="16" s="1"/>
  <c r="R127" i="16"/>
  <c r="R129" i="16"/>
  <c r="R131" i="16"/>
  <c r="R134" i="16"/>
  <c r="W118" i="19"/>
  <c r="Q118" i="19"/>
  <c r="K118" i="19"/>
  <c r="E118" i="19"/>
  <c r="W117" i="19"/>
  <c r="Q117" i="19"/>
  <c r="K117" i="19"/>
  <c r="E117" i="19"/>
  <c r="W116" i="19"/>
  <c r="Q116" i="19"/>
  <c r="K116" i="19"/>
  <c r="E116" i="19"/>
  <c r="W115" i="19"/>
  <c r="Q115" i="19"/>
  <c r="K115" i="19"/>
  <c r="E115" i="19"/>
  <c r="W114" i="19"/>
  <c r="Q114" i="19"/>
  <c r="K114" i="19"/>
  <c r="E114" i="19"/>
  <c r="W113" i="19"/>
  <c r="Q113" i="19"/>
  <c r="K113" i="19"/>
  <c r="E113" i="19"/>
  <c r="W111" i="19"/>
  <c r="Q111" i="19"/>
  <c r="K111" i="19"/>
  <c r="E111" i="19"/>
  <c r="W110" i="19"/>
  <c r="Q110" i="19"/>
  <c r="K110" i="19"/>
  <c r="E110" i="19"/>
  <c r="W109" i="19"/>
  <c r="Q109" i="19"/>
  <c r="K109" i="19"/>
  <c r="E109" i="19"/>
  <c r="W108" i="19"/>
  <c r="Q108" i="19"/>
  <c r="K108" i="19"/>
  <c r="E108" i="19"/>
  <c r="T118" i="19"/>
  <c r="N118" i="19"/>
  <c r="H118" i="19"/>
  <c r="B118" i="19"/>
  <c r="T117" i="19"/>
  <c r="N117" i="19"/>
  <c r="H117" i="19"/>
  <c r="B117" i="19"/>
  <c r="T116" i="19"/>
  <c r="N116" i="19"/>
  <c r="H116" i="19"/>
  <c r="B116" i="19"/>
  <c r="T115" i="19"/>
  <c r="N115" i="19"/>
  <c r="H115" i="19"/>
  <c r="B115" i="19"/>
  <c r="T114" i="19"/>
  <c r="N114" i="19"/>
  <c r="H114" i="19"/>
  <c r="B114" i="19"/>
  <c r="T113" i="19"/>
  <c r="N113" i="19"/>
  <c r="H113" i="19"/>
  <c r="B113" i="19"/>
  <c r="T111" i="19"/>
  <c r="N111" i="19"/>
  <c r="H111" i="19"/>
  <c r="B111" i="19"/>
  <c r="T110" i="19"/>
  <c r="N110" i="19"/>
  <c r="H110" i="19"/>
  <c r="B110" i="19"/>
  <c r="T109" i="19"/>
  <c r="N109" i="19"/>
  <c r="H109" i="19"/>
  <c r="B109" i="19"/>
  <c r="T108" i="19"/>
  <c r="N108" i="19"/>
  <c r="H108" i="19"/>
  <c r="B108" i="19"/>
  <c r="B93" i="19"/>
  <c r="H93" i="19"/>
  <c r="N93" i="19"/>
  <c r="T93" i="19"/>
  <c r="B94" i="19"/>
  <c r="H94" i="19"/>
  <c r="N94" i="19"/>
  <c r="T94" i="19"/>
  <c r="B95" i="19"/>
  <c r="H95" i="19"/>
  <c r="N95" i="19"/>
  <c r="T95" i="19"/>
  <c r="B96" i="19"/>
  <c r="H96" i="19"/>
  <c r="N96" i="19"/>
  <c r="T96" i="19"/>
  <c r="B98" i="19"/>
  <c r="H98" i="19"/>
  <c r="N98" i="19"/>
  <c r="T98" i="19"/>
  <c r="B99" i="19"/>
  <c r="H99" i="19"/>
  <c r="N99" i="19"/>
  <c r="T99" i="19"/>
  <c r="B100" i="19"/>
  <c r="H100" i="19"/>
  <c r="N100" i="19"/>
  <c r="T100" i="19"/>
  <c r="B101" i="19"/>
  <c r="H101" i="19"/>
  <c r="N101" i="19"/>
  <c r="T101" i="19"/>
  <c r="B97" i="19"/>
  <c r="H97" i="19"/>
  <c r="N97" i="19"/>
  <c r="T97" i="19"/>
  <c r="B102" i="19"/>
  <c r="H102" i="19"/>
  <c r="N102" i="19"/>
  <c r="T102" i="19"/>
  <c r="B103" i="19"/>
  <c r="H103" i="19"/>
  <c r="N103" i="19"/>
  <c r="T103" i="19"/>
  <c r="C108" i="19"/>
  <c r="C124" i="19" s="1"/>
  <c r="O108" i="19"/>
  <c r="O124" i="19" s="1"/>
  <c r="C109" i="19"/>
  <c r="C125" i="19" s="1"/>
  <c r="O109" i="19"/>
  <c r="O125" i="19" s="1"/>
  <c r="C110" i="19"/>
  <c r="C126" i="19" s="1"/>
  <c r="O110" i="19"/>
  <c r="O126" i="19" s="1"/>
  <c r="C111" i="19"/>
  <c r="C127" i="19" s="1"/>
  <c r="O111" i="19"/>
  <c r="O127" i="19" s="1"/>
  <c r="C113" i="19"/>
  <c r="C129" i="19" s="1"/>
  <c r="O113" i="19"/>
  <c r="O129" i="19" s="1"/>
  <c r="C114" i="19"/>
  <c r="C130" i="19" s="1"/>
  <c r="O114" i="19"/>
  <c r="O130" i="19" s="1"/>
  <c r="C115" i="19"/>
  <c r="C131" i="19" s="1"/>
  <c r="O115" i="19"/>
  <c r="O131" i="19" s="1"/>
  <c r="C116" i="19"/>
  <c r="C132" i="19" s="1"/>
  <c r="O116" i="19"/>
  <c r="O132" i="19" s="1"/>
  <c r="C128" i="19"/>
  <c r="O128" i="19"/>
  <c r="C117" i="19"/>
  <c r="C133" i="19" s="1"/>
  <c r="O117" i="19"/>
  <c r="O133" i="19" s="1"/>
  <c r="C118" i="19"/>
  <c r="C134" i="19" s="1"/>
  <c r="O118" i="19"/>
  <c r="O134" i="19" s="1"/>
  <c r="F128" i="19"/>
  <c r="F134" i="19"/>
  <c r="I68" i="19"/>
  <c r="E93" i="19"/>
  <c r="K93" i="19"/>
  <c r="Q93" i="19"/>
  <c r="W93" i="19"/>
  <c r="E94" i="19"/>
  <c r="K94" i="19"/>
  <c r="Q94" i="19"/>
  <c r="W94" i="19"/>
  <c r="E95" i="19"/>
  <c r="K95" i="19"/>
  <c r="Q95" i="19"/>
  <c r="W95" i="19"/>
  <c r="E96" i="19"/>
  <c r="K96" i="19"/>
  <c r="Q96" i="19"/>
  <c r="W96" i="19"/>
  <c r="E98" i="19"/>
  <c r="K98" i="19"/>
  <c r="Q98" i="19"/>
  <c r="W98" i="19"/>
  <c r="E99" i="19"/>
  <c r="K99" i="19"/>
  <c r="Q99" i="19"/>
  <c r="W99" i="19"/>
  <c r="E100" i="19"/>
  <c r="K100" i="19"/>
  <c r="Q100" i="19"/>
  <c r="W100" i="19"/>
  <c r="E101" i="19"/>
  <c r="K101" i="19"/>
  <c r="Q101" i="19"/>
  <c r="W101" i="19"/>
  <c r="E97" i="19"/>
  <c r="K97" i="19"/>
  <c r="Q97" i="19"/>
  <c r="W97" i="19"/>
  <c r="E102" i="19"/>
  <c r="K102" i="19"/>
  <c r="Q102" i="19"/>
  <c r="W102" i="19"/>
  <c r="E103" i="19"/>
  <c r="K103" i="19"/>
  <c r="Q103" i="19"/>
  <c r="W103" i="19"/>
  <c r="I108" i="19"/>
  <c r="I124" i="19" s="1"/>
  <c r="U108" i="19"/>
  <c r="U124" i="19" s="1"/>
  <c r="I109" i="19"/>
  <c r="I125" i="19" s="1"/>
  <c r="U109" i="19"/>
  <c r="U125" i="19" s="1"/>
  <c r="I110" i="19"/>
  <c r="I126" i="19" s="1"/>
  <c r="U110" i="19"/>
  <c r="U126" i="19" s="1"/>
  <c r="I111" i="19"/>
  <c r="I127" i="19" s="1"/>
  <c r="U111" i="19"/>
  <c r="U127" i="19" s="1"/>
  <c r="I113" i="19"/>
  <c r="I129" i="19" s="1"/>
  <c r="U113" i="19"/>
  <c r="U129" i="19" s="1"/>
  <c r="I114" i="19"/>
  <c r="I130" i="19" s="1"/>
  <c r="U114" i="19"/>
  <c r="U130" i="19" s="1"/>
  <c r="I115" i="19"/>
  <c r="I131" i="19" s="1"/>
  <c r="U115" i="19"/>
  <c r="U131" i="19" s="1"/>
  <c r="I116" i="19"/>
  <c r="I132" i="19" s="1"/>
  <c r="U116" i="19"/>
  <c r="U132" i="19" s="1"/>
  <c r="I128" i="19"/>
  <c r="U128" i="19"/>
  <c r="I117" i="19"/>
  <c r="I133" i="19" s="1"/>
  <c r="U117" i="19"/>
  <c r="U133" i="19" s="1"/>
  <c r="I118" i="19"/>
  <c r="I134" i="19" s="1"/>
  <c r="U118" i="19"/>
  <c r="U134" i="19" s="1"/>
  <c r="I68" i="16"/>
  <c r="E93" i="16"/>
  <c r="K93" i="16"/>
  <c r="Q93" i="16"/>
  <c r="W93" i="16"/>
  <c r="E94" i="16"/>
  <c r="K94" i="16"/>
  <c r="Q94" i="16"/>
  <c r="W94" i="16"/>
  <c r="E96" i="16"/>
  <c r="K96" i="16"/>
  <c r="Q96" i="16"/>
  <c r="W96" i="16"/>
  <c r="E97" i="16"/>
  <c r="K97" i="16"/>
  <c r="Q97" i="16"/>
  <c r="W97" i="16"/>
  <c r="E98" i="16"/>
  <c r="K98" i="16"/>
  <c r="Q98" i="16"/>
  <c r="W98" i="16"/>
  <c r="E99" i="16"/>
  <c r="K99" i="16"/>
  <c r="Q99" i="16"/>
  <c r="W99" i="16"/>
  <c r="E100" i="16"/>
  <c r="K100" i="16"/>
  <c r="Q100" i="16"/>
  <c r="W100" i="16"/>
  <c r="E101" i="16"/>
  <c r="K101" i="16"/>
  <c r="Q101" i="16"/>
  <c r="W101" i="16"/>
  <c r="E95" i="16"/>
  <c r="K95" i="16"/>
  <c r="Q95" i="16"/>
  <c r="W95" i="16"/>
  <c r="E102" i="16"/>
  <c r="K102" i="16"/>
  <c r="Q102" i="16"/>
  <c r="W102" i="16"/>
  <c r="E103" i="16"/>
  <c r="K103" i="16"/>
  <c r="Q103" i="16"/>
  <c r="W103" i="16"/>
  <c r="I108" i="16"/>
  <c r="I124" i="16" s="1"/>
  <c r="U108" i="16"/>
  <c r="U124" i="16" s="1"/>
  <c r="I109" i="16"/>
  <c r="I125" i="16" s="1"/>
  <c r="U109" i="16"/>
  <c r="U125" i="16" s="1"/>
  <c r="I111" i="16"/>
  <c r="I127" i="16" s="1"/>
  <c r="U111" i="16"/>
  <c r="U127" i="16" s="1"/>
  <c r="I112" i="16"/>
  <c r="I128" i="16" s="1"/>
  <c r="U112" i="16"/>
  <c r="U128" i="16" s="1"/>
  <c r="I113" i="16"/>
  <c r="I129" i="16" s="1"/>
  <c r="U113" i="16"/>
  <c r="U129" i="16" s="1"/>
  <c r="I114" i="16"/>
  <c r="I130" i="16" s="1"/>
  <c r="U114" i="16"/>
  <c r="U130" i="16" s="1"/>
  <c r="I115" i="16"/>
  <c r="I131" i="16" s="1"/>
  <c r="U115" i="16"/>
  <c r="U131" i="16" s="1"/>
  <c r="I116" i="16"/>
  <c r="I132" i="16" s="1"/>
  <c r="U116" i="16"/>
  <c r="U132" i="16" s="1"/>
  <c r="I126" i="16"/>
  <c r="U126" i="16"/>
  <c r="I117" i="16"/>
  <c r="I133" i="16" s="1"/>
  <c r="U117" i="16"/>
  <c r="U133" i="16" s="1"/>
  <c r="I118" i="16"/>
  <c r="I134" i="16" s="1"/>
  <c r="I15" i="15"/>
  <c r="H15" i="15"/>
  <c r="W118" i="16"/>
  <c r="Q118" i="16"/>
  <c r="K118" i="16"/>
  <c r="E118" i="16"/>
  <c r="W117" i="16"/>
  <c r="Q117" i="16"/>
  <c r="K117" i="16"/>
  <c r="E117" i="16"/>
  <c r="W116" i="16"/>
  <c r="Q116" i="16"/>
  <c r="K116" i="16"/>
  <c r="E116" i="16"/>
  <c r="W115" i="16"/>
  <c r="Q115" i="16"/>
  <c r="K115" i="16"/>
  <c r="E115" i="16"/>
  <c r="W114" i="16"/>
  <c r="Q114" i="16"/>
  <c r="K114" i="16"/>
  <c r="E114" i="16"/>
  <c r="W113" i="16"/>
  <c r="Q113" i="16"/>
  <c r="K113" i="16"/>
  <c r="E113" i="16"/>
  <c r="W112" i="16"/>
  <c r="Q112" i="16"/>
  <c r="K112" i="16"/>
  <c r="E112" i="16"/>
  <c r="W111" i="16"/>
  <c r="Q111" i="16"/>
  <c r="K111" i="16"/>
  <c r="E111" i="16"/>
  <c r="W109" i="16"/>
  <c r="Q109" i="16"/>
  <c r="K109" i="16"/>
  <c r="E109" i="16"/>
  <c r="W108" i="16"/>
  <c r="Q108" i="16"/>
  <c r="K108" i="16"/>
  <c r="E108" i="16"/>
  <c r="T118" i="16"/>
  <c r="N118" i="16"/>
  <c r="H118" i="16"/>
  <c r="B118" i="16"/>
  <c r="T117" i="16"/>
  <c r="N117" i="16"/>
  <c r="H117" i="16"/>
  <c r="B117" i="16"/>
  <c r="T116" i="16"/>
  <c r="N116" i="16"/>
  <c r="H116" i="16"/>
  <c r="B116" i="16"/>
  <c r="T115" i="16"/>
  <c r="N115" i="16"/>
  <c r="H115" i="16"/>
  <c r="B115" i="16"/>
  <c r="T114" i="16"/>
  <c r="N114" i="16"/>
  <c r="H114" i="16"/>
  <c r="B114" i="16"/>
  <c r="T113" i="16"/>
  <c r="N113" i="16"/>
  <c r="H113" i="16"/>
  <c r="B113" i="16"/>
  <c r="T112" i="16"/>
  <c r="N112" i="16"/>
  <c r="H112" i="16"/>
  <c r="B112" i="16"/>
  <c r="T111" i="16"/>
  <c r="N111" i="16"/>
  <c r="H111" i="16"/>
  <c r="B111" i="16"/>
  <c r="T109" i="16"/>
  <c r="N109" i="16"/>
  <c r="H109" i="16"/>
  <c r="B109" i="16"/>
  <c r="T108" i="16"/>
  <c r="N108" i="16"/>
  <c r="H108" i="16"/>
  <c r="B108" i="16"/>
  <c r="B93" i="16"/>
  <c r="H93" i="16"/>
  <c r="N93" i="16"/>
  <c r="T93" i="16"/>
  <c r="B94" i="16"/>
  <c r="H94" i="16"/>
  <c r="N94" i="16"/>
  <c r="T94" i="16"/>
  <c r="B96" i="16"/>
  <c r="H96" i="16"/>
  <c r="N96" i="16"/>
  <c r="T96" i="16"/>
  <c r="B97" i="16"/>
  <c r="H97" i="16"/>
  <c r="N97" i="16"/>
  <c r="T97" i="16"/>
  <c r="B98" i="16"/>
  <c r="H98" i="16"/>
  <c r="N98" i="16"/>
  <c r="T98" i="16"/>
  <c r="B99" i="16"/>
  <c r="H99" i="16"/>
  <c r="N99" i="16"/>
  <c r="T99" i="16"/>
  <c r="B100" i="16"/>
  <c r="H100" i="16"/>
  <c r="N100" i="16"/>
  <c r="T100" i="16"/>
  <c r="B101" i="16"/>
  <c r="H101" i="16"/>
  <c r="N101" i="16"/>
  <c r="T101" i="16"/>
  <c r="B95" i="16"/>
  <c r="H95" i="16"/>
  <c r="N95" i="16"/>
  <c r="T95" i="16"/>
  <c r="B102" i="16"/>
  <c r="H102" i="16"/>
  <c r="N102" i="16"/>
  <c r="T102" i="16"/>
  <c r="B103" i="16"/>
  <c r="H103" i="16"/>
  <c r="N103" i="16"/>
  <c r="T103" i="16"/>
  <c r="C108" i="16"/>
  <c r="C124" i="16" s="1"/>
  <c r="O108" i="16"/>
  <c r="O124" i="16" s="1"/>
  <c r="C109" i="16"/>
  <c r="C125" i="16" s="1"/>
  <c r="O109" i="16"/>
  <c r="O125" i="16" s="1"/>
  <c r="C111" i="16"/>
  <c r="C127" i="16" s="1"/>
  <c r="O111" i="16"/>
  <c r="O127" i="16" s="1"/>
  <c r="C112" i="16"/>
  <c r="C128" i="16" s="1"/>
  <c r="O112" i="16"/>
  <c r="O128" i="16" s="1"/>
  <c r="C113" i="16"/>
  <c r="C129" i="16" s="1"/>
  <c r="O113" i="16"/>
  <c r="O129" i="16" s="1"/>
  <c r="C114" i="16"/>
  <c r="C130" i="16" s="1"/>
  <c r="O114" i="16"/>
  <c r="O130" i="16" s="1"/>
  <c r="C115" i="16"/>
  <c r="C131" i="16" s="1"/>
  <c r="O115" i="16"/>
  <c r="O131" i="16" s="1"/>
  <c r="C116" i="16"/>
  <c r="C132" i="16" s="1"/>
  <c r="O116" i="16"/>
  <c r="O132" i="16" s="1"/>
  <c r="C126" i="16"/>
  <c r="O126" i="16"/>
  <c r="C117" i="16"/>
  <c r="C133" i="16" s="1"/>
  <c r="O117" i="16"/>
  <c r="O133" i="16" s="1"/>
  <c r="C118" i="16"/>
  <c r="C134" i="16" s="1"/>
  <c r="O118" i="16"/>
  <c r="O134" i="16" s="1"/>
  <c r="I15" i="12"/>
  <c r="I69" i="13"/>
  <c r="H15" i="12"/>
  <c r="I4" i="12"/>
  <c r="C3" i="14"/>
  <c r="D54" i="10"/>
  <c r="C54" i="10"/>
  <c r="AE52" i="10"/>
  <c r="AD52" i="10"/>
  <c r="AB52" i="10"/>
  <c r="AA52" i="10"/>
  <c r="Y52" i="10"/>
  <c r="X52" i="10"/>
  <c r="V52" i="10"/>
  <c r="U52" i="10"/>
  <c r="S52" i="10"/>
  <c r="R52" i="10"/>
  <c r="P52" i="10"/>
  <c r="O52" i="10"/>
  <c r="M52" i="10"/>
  <c r="L52" i="10"/>
  <c r="J52" i="10"/>
  <c r="I52" i="10"/>
  <c r="G52" i="10"/>
  <c r="F52" i="10"/>
  <c r="D52" i="10"/>
  <c r="C52" i="10"/>
  <c r="AE51" i="10"/>
  <c r="AD51" i="10"/>
  <c r="AB51" i="10"/>
  <c r="AA51" i="10"/>
  <c r="Y51" i="10"/>
  <c r="X51" i="10"/>
  <c r="V51" i="10"/>
  <c r="U51" i="10"/>
  <c r="S51" i="10"/>
  <c r="R51" i="10"/>
  <c r="P51" i="10"/>
  <c r="O51" i="10"/>
  <c r="M51" i="10"/>
  <c r="L51" i="10"/>
  <c r="J51" i="10"/>
  <c r="I51" i="10"/>
  <c r="G51" i="10"/>
  <c r="F51" i="10"/>
  <c r="D51" i="10"/>
  <c r="C51" i="10"/>
  <c r="AE50" i="10"/>
  <c r="AD50" i="10"/>
  <c r="AB50" i="10"/>
  <c r="AA50" i="10"/>
  <c r="Y50" i="10"/>
  <c r="X50" i="10"/>
  <c r="V50" i="10"/>
  <c r="U50" i="10"/>
  <c r="S50" i="10"/>
  <c r="R50" i="10"/>
  <c r="P50" i="10"/>
  <c r="O50" i="10"/>
  <c r="M50" i="10"/>
  <c r="L50" i="10"/>
  <c r="J50" i="10"/>
  <c r="I50" i="10"/>
  <c r="G50" i="10"/>
  <c r="F50" i="10"/>
  <c r="D50" i="10"/>
  <c r="C50" i="10"/>
  <c r="AE49" i="10"/>
  <c r="AD49" i="10"/>
  <c r="AB49" i="10"/>
  <c r="AA49" i="10"/>
  <c r="Y49" i="10"/>
  <c r="X49" i="10"/>
  <c r="V49" i="10"/>
  <c r="U49" i="10"/>
  <c r="S49" i="10"/>
  <c r="R49" i="10"/>
  <c r="P49" i="10"/>
  <c r="O49" i="10"/>
  <c r="M49" i="10"/>
  <c r="L49" i="10"/>
  <c r="J49" i="10"/>
  <c r="I49" i="10"/>
  <c r="G49" i="10"/>
  <c r="F49" i="10"/>
  <c r="D49" i="10"/>
  <c r="C49" i="10"/>
  <c r="AE48" i="10"/>
  <c r="AD48" i="10"/>
  <c r="AB48" i="10"/>
  <c r="AA48" i="10"/>
  <c r="Y48" i="10"/>
  <c r="X48" i="10"/>
  <c r="V48" i="10"/>
  <c r="U48" i="10"/>
  <c r="S48" i="10"/>
  <c r="R48" i="10"/>
  <c r="P48" i="10"/>
  <c r="O48" i="10"/>
  <c r="M48" i="10"/>
  <c r="L48" i="10"/>
  <c r="J48" i="10"/>
  <c r="I48" i="10"/>
  <c r="G48" i="10"/>
  <c r="F48" i="10"/>
  <c r="D48" i="10"/>
  <c r="C48" i="10"/>
  <c r="AE47" i="10"/>
  <c r="AD47" i="10"/>
  <c r="AB47" i="10"/>
  <c r="AA47" i="10"/>
  <c r="Y47" i="10"/>
  <c r="X47" i="10"/>
  <c r="V47" i="10"/>
  <c r="U47" i="10"/>
  <c r="S47" i="10"/>
  <c r="R47" i="10"/>
  <c r="P47" i="10"/>
  <c r="O47" i="10"/>
  <c r="M47" i="10"/>
  <c r="L47" i="10"/>
  <c r="J47" i="10"/>
  <c r="I47" i="10"/>
  <c r="G47" i="10"/>
  <c r="F47" i="10"/>
  <c r="D47" i="10"/>
  <c r="C47" i="10"/>
  <c r="AE46" i="10"/>
  <c r="AD46" i="10"/>
  <c r="AB46" i="10"/>
  <c r="AA46" i="10"/>
  <c r="Y46" i="10"/>
  <c r="X46" i="10"/>
  <c r="V46" i="10"/>
  <c r="U46" i="10"/>
  <c r="S46" i="10"/>
  <c r="R46" i="10"/>
  <c r="P46" i="10"/>
  <c r="O46" i="10"/>
  <c r="M46" i="10"/>
  <c r="L46" i="10"/>
  <c r="J46" i="10"/>
  <c r="I46" i="10"/>
  <c r="G46" i="10"/>
  <c r="F46" i="10"/>
  <c r="D46" i="10"/>
  <c r="C46" i="10"/>
  <c r="AE45" i="10"/>
  <c r="AD45" i="10"/>
  <c r="AB45" i="10"/>
  <c r="AA45" i="10"/>
  <c r="Y45" i="10"/>
  <c r="X45" i="10"/>
  <c r="V45" i="10"/>
  <c r="U45" i="10"/>
  <c r="S45" i="10"/>
  <c r="R45" i="10"/>
  <c r="P45" i="10"/>
  <c r="O45" i="10"/>
  <c r="M45" i="10"/>
  <c r="L45" i="10"/>
  <c r="J45" i="10"/>
  <c r="I45" i="10"/>
  <c r="G45" i="10"/>
  <c r="F45" i="10"/>
  <c r="D45" i="10"/>
  <c r="C45" i="10"/>
  <c r="AD43" i="10"/>
  <c r="AA43" i="10"/>
  <c r="X43" i="10"/>
  <c r="U43" i="10"/>
  <c r="R43" i="10"/>
  <c r="O43" i="10"/>
  <c r="L43" i="10"/>
  <c r="I43" i="10"/>
  <c r="F43" i="10"/>
  <c r="C43" i="10"/>
  <c r="AO55" i="10"/>
  <c r="AO54" i="10"/>
  <c r="AO53" i="10"/>
  <c r="AE53" i="10"/>
  <c r="AD53" i="10"/>
  <c r="AB53" i="10"/>
  <c r="AA53" i="10"/>
  <c r="Y53" i="10"/>
  <c r="X53" i="10"/>
  <c r="V53" i="10"/>
  <c r="U53" i="10"/>
  <c r="S53" i="10"/>
  <c r="R53" i="10"/>
  <c r="P53" i="10"/>
  <c r="O53" i="10"/>
  <c r="M53" i="10"/>
  <c r="L53" i="10"/>
  <c r="J53" i="10"/>
  <c r="I53" i="10"/>
  <c r="G53" i="10"/>
  <c r="F53" i="10"/>
  <c r="D53" i="10"/>
  <c r="C53" i="10"/>
  <c r="AO52" i="10"/>
  <c r="AO51" i="10"/>
  <c r="AO50" i="10"/>
  <c r="AO49" i="10"/>
  <c r="AO48" i="10"/>
  <c r="AO47" i="10"/>
  <c r="AO46" i="10"/>
  <c r="AO45" i="10"/>
  <c r="I66" i="9"/>
  <c r="Q67" i="9"/>
  <c r="D39" i="10"/>
  <c r="C39" i="10"/>
  <c r="AE37" i="10"/>
  <c r="AD37" i="10"/>
  <c r="AB37" i="10"/>
  <c r="AA37" i="10"/>
  <c r="Y37" i="10"/>
  <c r="X37" i="10"/>
  <c r="V37" i="10"/>
  <c r="U37" i="10"/>
  <c r="S37" i="10"/>
  <c r="R37" i="10"/>
  <c r="P37" i="10"/>
  <c r="O37" i="10"/>
  <c r="M37" i="10"/>
  <c r="L37" i="10"/>
  <c r="J37" i="10"/>
  <c r="I37" i="10"/>
  <c r="G37" i="10"/>
  <c r="F37" i="10"/>
  <c r="D37" i="10"/>
  <c r="C37" i="10"/>
  <c r="AE36" i="10"/>
  <c r="AD36" i="10"/>
  <c r="AB36" i="10"/>
  <c r="AA36" i="10"/>
  <c r="Y36" i="10"/>
  <c r="X36" i="10"/>
  <c r="V36" i="10"/>
  <c r="U36" i="10"/>
  <c r="S36" i="10"/>
  <c r="R36" i="10"/>
  <c r="P36" i="10"/>
  <c r="O36" i="10"/>
  <c r="M36" i="10"/>
  <c r="L36" i="10"/>
  <c r="J36" i="10"/>
  <c r="I36" i="10"/>
  <c r="G36" i="10"/>
  <c r="F36" i="10"/>
  <c r="D36" i="10"/>
  <c r="C36" i="10"/>
  <c r="AE35" i="10"/>
  <c r="AD35" i="10"/>
  <c r="AB35" i="10"/>
  <c r="AA35" i="10"/>
  <c r="Y35" i="10"/>
  <c r="X35" i="10"/>
  <c r="V35" i="10"/>
  <c r="U35" i="10"/>
  <c r="S35" i="10"/>
  <c r="R35" i="10"/>
  <c r="P35" i="10"/>
  <c r="O35" i="10"/>
  <c r="M35" i="10"/>
  <c r="L35" i="10"/>
  <c r="J35" i="10"/>
  <c r="I35" i="10"/>
  <c r="G35" i="10"/>
  <c r="F35" i="10"/>
  <c r="D35" i="10"/>
  <c r="C35" i="10"/>
  <c r="AE34" i="10"/>
  <c r="AD34" i="10"/>
  <c r="AB34" i="10"/>
  <c r="AA34" i="10"/>
  <c r="Y34" i="10"/>
  <c r="X34" i="10"/>
  <c r="V34" i="10"/>
  <c r="U34" i="10"/>
  <c r="S34" i="10"/>
  <c r="R34" i="10"/>
  <c r="P34" i="10"/>
  <c r="O34" i="10"/>
  <c r="M34" i="10"/>
  <c r="L34" i="10"/>
  <c r="J34" i="10"/>
  <c r="I34" i="10"/>
  <c r="G34" i="10"/>
  <c r="F34" i="10"/>
  <c r="D34" i="10"/>
  <c r="C34" i="10"/>
  <c r="AE33" i="10"/>
  <c r="AD33" i="10"/>
  <c r="AB33" i="10"/>
  <c r="AA33" i="10"/>
  <c r="Y33" i="10"/>
  <c r="X33" i="10"/>
  <c r="V33" i="10"/>
  <c r="U33" i="10"/>
  <c r="S33" i="10"/>
  <c r="R33" i="10"/>
  <c r="P33" i="10"/>
  <c r="O33" i="10"/>
  <c r="M33" i="10"/>
  <c r="L33" i="10"/>
  <c r="J33" i="10"/>
  <c r="I33" i="10"/>
  <c r="G33" i="10"/>
  <c r="F33" i="10"/>
  <c r="D33" i="10"/>
  <c r="C33" i="10"/>
  <c r="AE32" i="10"/>
  <c r="AD32" i="10"/>
  <c r="AB32" i="10"/>
  <c r="AA32" i="10"/>
  <c r="Y32" i="10"/>
  <c r="X32" i="10"/>
  <c r="V32" i="10"/>
  <c r="U32" i="10"/>
  <c r="S32" i="10"/>
  <c r="R32" i="10"/>
  <c r="P32" i="10"/>
  <c r="O32" i="10"/>
  <c r="M32" i="10"/>
  <c r="L32" i="10"/>
  <c r="J32" i="10"/>
  <c r="I32" i="10"/>
  <c r="G32" i="10"/>
  <c r="F32" i="10"/>
  <c r="D32" i="10"/>
  <c r="C32" i="10"/>
  <c r="AE31" i="10"/>
  <c r="AD31" i="10"/>
  <c r="AB31" i="10"/>
  <c r="AA31" i="10"/>
  <c r="Y31" i="10"/>
  <c r="X31" i="10"/>
  <c r="V31" i="10"/>
  <c r="U31" i="10"/>
  <c r="S31" i="10"/>
  <c r="R31" i="10"/>
  <c r="P31" i="10"/>
  <c r="O31" i="10"/>
  <c r="M31" i="10"/>
  <c r="L31" i="10"/>
  <c r="J31" i="10"/>
  <c r="I31" i="10"/>
  <c r="G31" i="10"/>
  <c r="F31" i="10"/>
  <c r="D31" i="10"/>
  <c r="C31" i="10"/>
  <c r="AE30" i="10"/>
  <c r="AD30" i="10"/>
  <c r="AB30" i="10"/>
  <c r="AA30" i="10"/>
  <c r="Y30" i="10"/>
  <c r="X30" i="10"/>
  <c r="V30" i="10"/>
  <c r="U30" i="10"/>
  <c r="S30" i="10"/>
  <c r="R30" i="10"/>
  <c r="P30" i="10"/>
  <c r="O30" i="10"/>
  <c r="M30" i="10"/>
  <c r="L30" i="10"/>
  <c r="J30" i="10"/>
  <c r="I30" i="10"/>
  <c r="G30" i="10"/>
  <c r="F30" i="10"/>
  <c r="D30" i="10"/>
  <c r="C30" i="10"/>
  <c r="AD28" i="10"/>
  <c r="AA28" i="10"/>
  <c r="X28" i="10"/>
  <c r="U28" i="10"/>
  <c r="R28" i="10"/>
  <c r="O28" i="10"/>
  <c r="L28" i="10"/>
  <c r="I28" i="10"/>
  <c r="F28" i="10"/>
  <c r="C28" i="10"/>
  <c r="AO40" i="10"/>
  <c r="AO39" i="10"/>
  <c r="AO38" i="10"/>
  <c r="AE38" i="10"/>
  <c r="AD38" i="10"/>
  <c r="AB38" i="10"/>
  <c r="AA38" i="10"/>
  <c r="Y38" i="10"/>
  <c r="X38" i="10"/>
  <c r="V38" i="10"/>
  <c r="U38" i="10"/>
  <c r="S38" i="10"/>
  <c r="R38" i="10"/>
  <c r="P38" i="10"/>
  <c r="O38" i="10"/>
  <c r="M38" i="10"/>
  <c r="L38" i="10"/>
  <c r="J38" i="10"/>
  <c r="I38" i="10"/>
  <c r="G38" i="10"/>
  <c r="F38" i="10"/>
  <c r="D38" i="10"/>
  <c r="C38" i="10"/>
  <c r="AO37" i="10"/>
  <c r="AO36" i="10"/>
  <c r="AO35" i="10"/>
  <c r="AO34" i="10"/>
  <c r="AO33" i="10"/>
  <c r="AO32" i="10"/>
  <c r="AO31" i="10"/>
  <c r="AO30" i="10"/>
  <c r="H26" i="10"/>
  <c r="K26" i="10"/>
  <c r="N26" i="10"/>
  <c r="Q26" i="10"/>
  <c r="T26" i="10"/>
  <c r="W26" i="10"/>
  <c r="Z26" i="10"/>
  <c r="AE23" i="10"/>
  <c r="AD23" i="10"/>
  <c r="AD13" i="10" s="1"/>
  <c r="AB23" i="10"/>
  <c r="AA23" i="10"/>
  <c r="AA13" i="10" s="1"/>
  <c r="AE22" i="10"/>
  <c r="AD22" i="10"/>
  <c r="AB22" i="10"/>
  <c r="AA22" i="10"/>
  <c r="AE21" i="10"/>
  <c r="AD21" i="10"/>
  <c r="AB21" i="10"/>
  <c r="AA21" i="10"/>
  <c r="AE20" i="10"/>
  <c r="AD20" i="10"/>
  <c r="AB20" i="10"/>
  <c r="AA20" i="10"/>
  <c r="AE19" i="10"/>
  <c r="AD19" i="10"/>
  <c r="AB19" i="10"/>
  <c r="AA19" i="10"/>
  <c r="AE18" i="10"/>
  <c r="AD18" i="10"/>
  <c r="AB18" i="10"/>
  <c r="AA18" i="10"/>
  <c r="AE17" i="10"/>
  <c r="AD17" i="10"/>
  <c r="AB17" i="10"/>
  <c r="AA17" i="10"/>
  <c r="AE16" i="10"/>
  <c r="AD16" i="10"/>
  <c r="AB16" i="10"/>
  <c r="AA16" i="10"/>
  <c r="AE15" i="10"/>
  <c r="AD15" i="10"/>
  <c r="AB15" i="10"/>
  <c r="AA15" i="10"/>
  <c r="Y23" i="10"/>
  <c r="X23" i="10"/>
  <c r="V23" i="10"/>
  <c r="U23" i="10"/>
  <c r="U13" i="10"/>
  <c r="C5" i="10"/>
  <c r="C4" i="10"/>
  <c r="C3" i="10"/>
  <c r="AO25" i="10"/>
  <c r="AO23" i="10"/>
  <c r="H47" i="9"/>
  <c r="H46" i="9"/>
  <c r="D5" i="9"/>
  <c r="D6" i="9"/>
  <c r="D7" i="9"/>
  <c r="D8" i="9"/>
  <c r="D9" i="9"/>
  <c r="D10" i="9"/>
  <c r="D11" i="9"/>
  <c r="D4" i="9"/>
  <c r="C11" i="9"/>
  <c r="C10" i="9"/>
  <c r="C9" i="9"/>
  <c r="C8" i="9"/>
  <c r="C5" i="9"/>
  <c r="C6" i="9"/>
  <c r="C7" i="9"/>
  <c r="C4" i="9"/>
  <c r="I12" i="4"/>
  <c r="I11" i="4"/>
  <c r="H15" i="4"/>
  <c r="U144" i="19" l="1"/>
  <c r="B72" i="19"/>
  <c r="O144" i="19"/>
  <c r="X144" i="19"/>
  <c r="R144" i="19"/>
  <c r="L144" i="19"/>
  <c r="C144" i="19"/>
  <c r="F144" i="19"/>
  <c r="I144" i="19"/>
  <c r="B70" i="13"/>
  <c r="B69" i="13"/>
  <c r="B72" i="13"/>
  <c r="B70" i="19"/>
  <c r="Q70" i="19" s="1"/>
  <c r="B15" i="18"/>
  <c r="H12" i="18"/>
  <c r="F12" i="18"/>
  <c r="I69" i="16"/>
  <c r="B72" i="16"/>
  <c r="B70" i="16"/>
  <c r="I70" i="19"/>
  <c r="O140" i="19"/>
  <c r="N124" i="19"/>
  <c r="N140" i="19" s="1"/>
  <c r="O141" i="19"/>
  <c r="N125" i="19"/>
  <c r="N141" i="19" s="1"/>
  <c r="O142" i="19"/>
  <c r="N126" i="19"/>
  <c r="N142" i="19" s="1"/>
  <c r="O143" i="19"/>
  <c r="N127" i="19"/>
  <c r="N143" i="19" s="1"/>
  <c r="O145" i="19"/>
  <c r="N129" i="19"/>
  <c r="N145" i="19" s="1"/>
  <c r="N130" i="19"/>
  <c r="N146" i="19" s="1"/>
  <c r="O146" i="19"/>
  <c r="N131" i="19"/>
  <c r="N147" i="19" s="1"/>
  <c r="O147" i="19"/>
  <c r="O148" i="19"/>
  <c r="N132" i="19"/>
  <c r="N148" i="19" s="1"/>
  <c r="N128" i="19"/>
  <c r="N144" i="19" s="1"/>
  <c r="O149" i="19"/>
  <c r="N133" i="19"/>
  <c r="N149" i="19" s="1"/>
  <c r="O150" i="19"/>
  <c r="N134" i="19"/>
  <c r="N150" i="19" s="1"/>
  <c r="R140" i="19"/>
  <c r="Q124" i="19"/>
  <c r="Q140" i="19" s="1"/>
  <c r="Q125" i="19"/>
  <c r="Q141" i="19" s="1"/>
  <c r="R141" i="19"/>
  <c r="R142" i="19"/>
  <c r="Q126" i="19"/>
  <c r="Q142" i="19" s="1"/>
  <c r="Q127" i="19"/>
  <c r="Q143" i="19" s="1"/>
  <c r="R143" i="19"/>
  <c r="R145" i="19"/>
  <c r="Q129" i="19"/>
  <c r="Q145" i="19" s="1"/>
  <c r="R146" i="19"/>
  <c r="Q130" i="19"/>
  <c r="Q146" i="19" s="1"/>
  <c r="R147" i="19"/>
  <c r="Q131" i="19"/>
  <c r="Q147" i="19" s="1"/>
  <c r="R148" i="19"/>
  <c r="Q132" i="19"/>
  <c r="Q148" i="19" s="1"/>
  <c r="Q128" i="19"/>
  <c r="Q144" i="19" s="1"/>
  <c r="R149" i="19"/>
  <c r="Q133" i="19"/>
  <c r="Q149" i="19" s="1"/>
  <c r="R150" i="19"/>
  <c r="Q134" i="19"/>
  <c r="Q150" i="19" s="1"/>
  <c r="U140" i="19"/>
  <c r="T124" i="19"/>
  <c r="T140" i="19" s="1"/>
  <c r="U141" i="19"/>
  <c r="T125" i="19"/>
  <c r="T141" i="19" s="1"/>
  <c r="U142" i="19"/>
  <c r="T126" i="19"/>
  <c r="T142" i="19" s="1"/>
  <c r="U143" i="19"/>
  <c r="T127" i="19"/>
  <c r="T143" i="19" s="1"/>
  <c r="U145" i="19"/>
  <c r="T129" i="19"/>
  <c r="T145" i="19" s="1"/>
  <c r="U146" i="19"/>
  <c r="T130" i="19"/>
  <c r="T146" i="19" s="1"/>
  <c r="U147" i="19"/>
  <c r="T131" i="19"/>
  <c r="T147" i="19" s="1"/>
  <c r="U148" i="19"/>
  <c r="T132" i="19"/>
  <c r="T148" i="19" s="1"/>
  <c r="T128" i="19"/>
  <c r="T144" i="19" s="1"/>
  <c r="U149" i="19"/>
  <c r="T133" i="19"/>
  <c r="T149" i="19" s="1"/>
  <c r="U150" i="19"/>
  <c r="T134" i="19"/>
  <c r="T150" i="19" s="1"/>
  <c r="W124" i="19"/>
  <c r="W140" i="19" s="1"/>
  <c r="X140" i="19"/>
  <c r="W125" i="19"/>
  <c r="W141" i="19" s="1"/>
  <c r="X141" i="19"/>
  <c r="W126" i="19"/>
  <c r="W142" i="19" s="1"/>
  <c r="X142" i="19"/>
  <c r="W127" i="19"/>
  <c r="W143" i="19" s="1"/>
  <c r="X143" i="19"/>
  <c r="W129" i="19"/>
  <c r="W145" i="19" s="1"/>
  <c r="X145" i="19"/>
  <c r="X146" i="19"/>
  <c r="W130" i="19"/>
  <c r="W146" i="19" s="1"/>
  <c r="X147" i="19"/>
  <c r="W131" i="19"/>
  <c r="W147" i="19" s="1"/>
  <c r="X148" i="19"/>
  <c r="W132" i="19"/>
  <c r="W148" i="19" s="1"/>
  <c r="W128" i="19"/>
  <c r="W144" i="19" s="1"/>
  <c r="X149" i="19"/>
  <c r="W133" i="19"/>
  <c r="W149" i="19" s="1"/>
  <c r="X150" i="19"/>
  <c r="W134" i="19"/>
  <c r="W150" i="19" s="1"/>
  <c r="I69" i="19"/>
  <c r="C136" i="19"/>
  <c r="B124" i="19"/>
  <c r="B140" i="19" s="1"/>
  <c r="C140" i="19"/>
  <c r="B125" i="19"/>
  <c r="B141" i="19" s="1"/>
  <c r="C141" i="19"/>
  <c r="B126" i="19"/>
  <c r="B142" i="19" s="1"/>
  <c r="C142" i="19"/>
  <c r="B127" i="19"/>
  <c r="B143" i="19" s="1"/>
  <c r="C143" i="19"/>
  <c r="B129" i="19"/>
  <c r="B145" i="19" s="1"/>
  <c r="C145" i="19"/>
  <c r="C146" i="19"/>
  <c r="B130" i="19"/>
  <c r="B146" i="19" s="1"/>
  <c r="B131" i="19"/>
  <c r="B147" i="19" s="1"/>
  <c r="C147" i="19"/>
  <c r="C148" i="19"/>
  <c r="B132" i="19"/>
  <c r="B148" i="19" s="1"/>
  <c r="B128" i="19"/>
  <c r="B144" i="19" s="1"/>
  <c r="C149" i="19"/>
  <c r="B133" i="19"/>
  <c r="B149" i="19" s="1"/>
  <c r="C150" i="19"/>
  <c r="B134" i="19"/>
  <c r="B150" i="19" s="1"/>
  <c r="E124" i="19"/>
  <c r="E140" i="19" s="1"/>
  <c r="F140" i="19"/>
  <c r="E125" i="19"/>
  <c r="E141" i="19" s="1"/>
  <c r="F141" i="19"/>
  <c r="E126" i="19"/>
  <c r="E142" i="19" s="1"/>
  <c r="F142" i="19"/>
  <c r="E127" i="19"/>
  <c r="E143" i="19" s="1"/>
  <c r="F143" i="19"/>
  <c r="E129" i="19"/>
  <c r="E145" i="19" s="1"/>
  <c r="F145" i="19"/>
  <c r="E130" i="19"/>
  <c r="E146" i="19" s="1"/>
  <c r="F146" i="19"/>
  <c r="F147" i="19"/>
  <c r="E131" i="19"/>
  <c r="E147" i="19" s="1"/>
  <c r="F148" i="19"/>
  <c r="E132" i="19"/>
  <c r="E148" i="19" s="1"/>
  <c r="E128" i="19"/>
  <c r="E144" i="19" s="1"/>
  <c r="F149" i="19"/>
  <c r="E133" i="19"/>
  <c r="E149" i="19" s="1"/>
  <c r="F150" i="19"/>
  <c r="E134" i="19"/>
  <c r="E150" i="19" s="1"/>
  <c r="I140" i="19"/>
  <c r="H124" i="19"/>
  <c r="H140" i="19" s="1"/>
  <c r="I141" i="19"/>
  <c r="H125" i="19"/>
  <c r="H141" i="19" s="1"/>
  <c r="I142" i="19"/>
  <c r="H126" i="19"/>
  <c r="H142" i="19" s="1"/>
  <c r="I143" i="19"/>
  <c r="H127" i="19"/>
  <c r="H143" i="19" s="1"/>
  <c r="I145" i="19"/>
  <c r="H129" i="19"/>
  <c r="H145" i="19" s="1"/>
  <c r="I146" i="19"/>
  <c r="H130" i="19"/>
  <c r="H146" i="19" s="1"/>
  <c r="I147" i="19"/>
  <c r="H131" i="19"/>
  <c r="H147" i="19" s="1"/>
  <c r="I148" i="19"/>
  <c r="H132" i="19"/>
  <c r="H148" i="19" s="1"/>
  <c r="H128" i="19"/>
  <c r="H144" i="19" s="1"/>
  <c r="I149" i="19"/>
  <c r="H133" i="19"/>
  <c r="H149" i="19" s="1"/>
  <c r="I150" i="19"/>
  <c r="H134" i="19"/>
  <c r="H150" i="19" s="1"/>
  <c r="L140" i="19"/>
  <c r="K124" i="19"/>
  <c r="K140" i="19" s="1"/>
  <c r="K125" i="19"/>
  <c r="K141" i="19" s="1"/>
  <c r="L141" i="19"/>
  <c r="L142" i="19"/>
  <c r="K126" i="19"/>
  <c r="K142" i="19" s="1"/>
  <c r="K127" i="19"/>
  <c r="K143" i="19" s="1"/>
  <c r="L143" i="19"/>
  <c r="L145" i="19"/>
  <c r="K129" i="19"/>
  <c r="K145" i="19" s="1"/>
  <c r="K130" i="19"/>
  <c r="K146" i="19" s="1"/>
  <c r="L146" i="19"/>
  <c r="L147" i="19"/>
  <c r="K131" i="19"/>
  <c r="K147" i="19" s="1"/>
  <c r="K132" i="19"/>
  <c r="K148" i="19" s="1"/>
  <c r="L148" i="19"/>
  <c r="K128" i="19"/>
  <c r="K144" i="19" s="1"/>
  <c r="K133" i="19"/>
  <c r="K149" i="19" s="1"/>
  <c r="L149" i="19"/>
  <c r="K134" i="19"/>
  <c r="K150" i="19" s="1"/>
  <c r="L150" i="19"/>
  <c r="C140" i="16"/>
  <c r="C136" i="16"/>
  <c r="B124" i="16"/>
  <c r="B140" i="16" s="1"/>
  <c r="C141" i="16"/>
  <c r="B125" i="16"/>
  <c r="B141" i="16" s="1"/>
  <c r="C143" i="16"/>
  <c r="B127" i="16"/>
  <c r="B143" i="16" s="1"/>
  <c r="C144" i="16"/>
  <c r="B128" i="16"/>
  <c r="B144" i="16" s="1"/>
  <c r="C145" i="16"/>
  <c r="B129" i="16"/>
  <c r="B145" i="16" s="1"/>
  <c r="C146" i="16"/>
  <c r="B130" i="16"/>
  <c r="B146" i="16" s="1"/>
  <c r="C147" i="16"/>
  <c r="B131" i="16"/>
  <c r="B147" i="16" s="1"/>
  <c r="C148" i="16"/>
  <c r="B132" i="16"/>
  <c r="B148" i="16" s="1"/>
  <c r="C149" i="16"/>
  <c r="B133" i="16"/>
  <c r="B149" i="16" s="1"/>
  <c r="C150" i="16"/>
  <c r="B134" i="16"/>
  <c r="B150" i="16" s="1"/>
  <c r="E124" i="16"/>
  <c r="E140" i="16" s="1"/>
  <c r="F140" i="16"/>
  <c r="E125" i="16"/>
  <c r="E141" i="16" s="1"/>
  <c r="F141" i="16"/>
  <c r="E127" i="16"/>
  <c r="E143" i="16" s="1"/>
  <c r="F143" i="16"/>
  <c r="E128" i="16"/>
  <c r="E144" i="16" s="1"/>
  <c r="F144" i="16"/>
  <c r="E129" i="16"/>
  <c r="E145" i="16" s="1"/>
  <c r="F145" i="16"/>
  <c r="E130" i="16"/>
  <c r="E146" i="16" s="1"/>
  <c r="F146" i="16"/>
  <c r="E131" i="16"/>
  <c r="E147" i="16" s="1"/>
  <c r="F147" i="16"/>
  <c r="E132" i="16"/>
  <c r="E148" i="16" s="1"/>
  <c r="F148" i="16"/>
  <c r="E126" i="16"/>
  <c r="E133" i="16"/>
  <c r="E149" i="16" s="1"/>
  <c r="F149" i="16"/>
  <c r="E134" i="16"/>
  <c r="E150" i="16" s="1"/>
  <c r="F150" i="16"/>
  <c r="I140" i="16"/>
  <c r="H124" i="16"/>
  <c r="H140" i="16" s="1"/>
  <c r="I141" i="16"/>
  <c r="H125" i="16"/>
  <c r="H141" i="16" s="1"/>
  <c r="H127" i="16"/>
  <c r="H143" i="16" s="1"/>
  <c r="I143" i="16"/>
  <c r="I144" i="16"/>
  <c r="H128" i="16"/>
  <c r="H144" i="16" s="1"/>
  <c r="H129" i="16"/>
  <c r="H145" i="16" s="1"/>
  <c r="I145" i="16"/>
  <c r="I146" i="16"/>
  <c r="H130" i="16"/>
  <c r="H146" i="16" s="1"/>
  <c r="I147" i="16"/>
  <c r="H131" i="16"/>
  <c r="H147" i="16" s="1"/>
  <c r="I148" i="16"/>
  <c r="H132" i="16"/>
  <c r="H148" i="16" s="1"/>
  <c r="H126" i="16"/>
  <c r="I149" i="16"/>
  <c r="H133" i="16"/>
  <c r="H149" i="16" s="1"/>
  <c r="I150" i="16"/>
  <c r="H134" i="16"/>
  <c r="H150" i="16" s="1"/>
  <c r="K124" i="16"/>
  <c r="K140" i="16" s="1"/>
  <c r="L140" i="16"/>
  <c r="K125" i="16"/>
  <c r="K141" i="16" s="1"/>
  <c r="L141" i="16"/>
  <c r="K127" i="16"/>
  <c r="K143" i="16" s="1"/>
  <c r="L143" i="16"/>
  <c r="K128" i="16"/>
  <c r="K144" i="16" s="1"/>
  <c r="L144" i="16"/>
  <c r="K129" i="16"/>
  <c r="K145" i="16" s="1"/>
  <c r="L145" i="16"/>
  <c r="K130" i="16"/>
  <c r="K146" i="16" s="1"/>
  <c r="L146" i="16"/>
  <c r="K131" i="16"/>
  <c r="K147" i="16" s="1"/>
  <c r="L147" i="16"/>
  <c r="K132" i="16"/>
  <c r="K148" i="16" s="1"/>
  <c r="L148" i="16"/>
  <c r="K126" i="16"/>
  <c r="K133" i="16"/>
  <c r="K149" i="16" s="1"/>
  <c r="L149" i="16"/>
  <c r="K134" i="16"/>
  <c r="K150" i="16" s="1"/>
  <c r="L150" i="16"/>
  <c r="J3" i="15"/>
  <c r="D37" i="16" s="1"/>
  <c r="O140" i="16"/>
  <c r="N124" i="16"/>
  <c r="N140" i="16" s="1"/>
  <c r="O141" i="16"/>
  <c r="N125" i="16"/>
  <c r="N141" i="16" s="1"/>
  <c r="O143" i="16"/>
  <c r="N127" i="16"/>
  <c r="N143" i="16" s="1"/>
  <c r="O144" i="16"/>
  <c r="N128" i="16"/>
  <c r="N144" i="16" s="1"/>
  <c r="O145" i="16"/>
  <c r="N129" i="16"/>
  <c r="N145" i="16" s="1"/>
  <c r="O146" i="16"/>
  <c r="N130" i="16"/>
  <c r="N146" i="16" s="1"/>
  <c r="O147" i="16"/>
  <c r="N131" i="16"/>
  <c r="N147" i="16" s="1"/>
  <c r="O148" i="16"/>
  <c r="N132" i="16"/>
  <c r="N148" i="16" s="1"/>
  <c r="N126" i="16"/>
  <c r="O149" i="16"/>
  <c r="N133" i="16"/>
  <c r="N149" i="16" s="1"/>
  <c r="O150" i="16"/>
  <c r="N134" i="16"/>
  <c r="N150" i="16" s="1"/>
  <c r="Q124" i="16"/>
  <c r="Q140" i="16" s="1"/>
  <c r="R140" i="16"/>
  <c r="Q125" i="16"/>
  <c r="Q141" i="16" s="1"/>
  <c r="R141" i="16"/>
  <c r="R143" i="16"/>
  <c r="Q127" i="16"/>
  <c r="Q143" i="16" s="1"/>
  <c r="Q128" i="16"/>
  <c r="Q144" i="16" s="1"/>
  <c r="R144" i="16"/>
  <c r="R145" i="16"/>
  <c r="Q129" i="16"/>
  <c r="Q145" i="16" s="1"/>
  <c r="R146" i="16"/>
  <c r="Q130" i="16"/>
  <c r="Q146" i="16" s="1"/>
  <c r="R147" i="16"/>
  <c r="Q131" i="16"/>
  <c r="Q147" i="16" s="1"/>
  <c r="R148" i="16"/>
  <c r="Q132" i="16"/>
  <c r="Q148" i="16" s="1"/>
  <c r="Q126" i="16"/>
  <c r="R149" i="16"/>
  <c r="Q133" i="16"/>
  <c r="Q149" i="16" s="1"/>
  <c r="R150" i="16"/>
  <c r="Q134" i="16"/>
  <c r="Q150" i="16" s="1"/>
  <c r="Q70" i="16"/>
  <c r="I70" i="16"/>
  <c r="U140" i="16"/>
  <c r="T124" i="16"/>
  <c r="T140" i="16" s="1"/>
  <c r="U141" i="16"/>
  <c r="T125" i="16"/>
  <c r="T141" i="16" s="1"/>
  <c r="U143" i="16"/>
  <c r="T127" i="16"/>
  <c r="T143" i="16" s="1"/>
  <c r="U144" i="16"/>
  <c r="T128" i="16"/>
  <c r="T144" i="16" s="1"/>
  <c r="U145" i="16"/>
  <c r="T129" i="16"/>
  <c r="T145" i="16" s="1"/>
  <c r="U146" i="16"/>
  <c r="T130" i="16"/>
  <c r="T146" i="16" s="1"/>
  <c r="U147" i="16"/>
  <c r="T131" i="16"/>
  <c r="T147" i="16" s="1"/>
  <c r="U148" i="16"/>
  <c r="T132" i="16"/>
  <c r="T148" i="16" s="1"/>
  <c r="T126" i="16"/>
  <c r="U149" i="16"/>
  <c r="T133" i="16"/>
  <c r="T149" i="16" s="1"/>
  <c r="U150" i="16"/>
  <c r="T134" i="16"/>
  <c r="T150" i="16" s="1"/>
  <c r="W124" i="16"/>
  <c r="W140" i="16" s="1"/>
  <c r="X140" i="16"/>
  <c r="W125" i="16"/>
  <c r="W141" i="16" s="1"/>
  <c r="X141" i="16"/>
  <c r="X143" i="16"/>
  <c r="W127" i="16"/>
  <c r="W143" i="16" s="1"/>
  <c r="W128" i="16"/>
  <c r="W144" i="16" s="1"/>
  <c r="X144" i="16"/>
  <c r="X145" i="16"/>
  <c r="W129" i="16"/>
  <c r="W145" i="16" s="1"/>
  <c r="W130" i="16"/>
  <c r="W146" i="16" s="1"/>
  <c r="X146" i="16"/>
  <c r="W131" i="16"/>
  <c r="W147" i="16" s="1"/>
  <c r="X147" i="16"/>
  <c r="W132" i="16"/>
  <c r="W148" i="16" s="1"/>
  <c r="X148" i="16"/>
  <c r="W126" i="16"/>
  <c r="W133" i="16"/>
  <c r="W149" i="16" s="1"/>
  <c r="X149" i="16"/>
  <c r="W134" i="16"/>
  <c r="W150" i="16" s="1"/>
  <c r="X150" i="16"/>
  <c r="I70" i="13"/>
  <c r="Q70" i="13"/>
  <c r="J3" i="12"/>
  <c r="D37" i="13" s="1"/>
  <c r="AD47" i="14"/>
  <c r="X47" i="14"/>
  <c r="R47" i="14"/>
  <c r="L47" i="14"/>
  <c r="F47" i="14"/>
  <c r="AE47" i="14"/>
  <c r="Y47" i="14"/>
  <c r="S47" i="14"/>
  <c r="M47" i="14"/>
  <c r="G47" i="14"/>
  <c r="AA32" i="14"/>
  <c r="U32" i="14"/>
  <c r="O32" i="14"/>
  <c r="I32" i="14"/>
  <c r="C32" i="14"/>
  <c r="V47" i="14"/>
  <c r="J47" i="14"/>
  <c r="AB47" i="14"/>
  <c r="P47" i="14"/>
  <c r="D47" i="14"/>
  <c r="Y32" i="14"/>
  <c r="R32" i="14"/>
  <c r="J32" i="14"/>
  <c r="AE17" i="14"/>
  <c r="Y17" i="14"/>
  <c r="S17" i="14"/>
  <c r="M17" i="14"/>
  <c r="O47" i="14"/>
  <c r="AB32" i="14"/>
  <c r="P32" i="14"/>
  <c r="F32" i="14"/>
  <c r="AA17" i="14"/>
  <c r="R17" i="14"/>
  <c r="J17" i="14"/>
  <c r="D17" i="14"/>
  <c r="AA47" i="14"/>
  <c r="C47" i="14"/>
  <c r="AE32" i="14"/>
  <c r="V32" i="14"/>
  <c r="L32" i="14"/>
  <c r="AD17" i="14"/>
  <c r="V17" i="14"/>
  <c r="O17" i="14"/>
  <c r="G17" i="14"/>
  <c r="M32" i="14"/>
  <c r="P17" i="14"/>
  <c r="C17" i="14"/>
  <c r="U47" i="14"/>
  <c r="X32" i="14"/>
  <c r="D32" i="14"/>
  <c r="X17" i="14"/>
  <c r="I17" i="14"/>
  <c r="AD32" i="14"/>
  <c r="F17" i="14"/>
  <c r="G32" i="14"/>
  <c r="U17" i="14"/>
  <c r="AB17" i="14"/>
  <c r="S32" i="14"/>
  <c r="L17" i="14"/>
  <c r="I47" i="14"/>
  <c r="AE54" i="10"/>
  <c r="AD54" i="10" s="1"/>
  <c r="AC56" i="10"/>
  <c r="S54" i="10"/>
  <c r="R54" i="10" s="1"/>
  <c r="Q56" i="10" s="1"/>
  <c r="M54" i="10"/>
  <c r="L54" i="10" s="1"/>
  <c r="K56" i="10" s="1"/>
  <c r="G54" i="10"/>
  <c r="F54" i="10" s="1"/>
  <c r="AB55" i="10"/>
  <c r="AA55" i="10" s="1"/>
  <c r="Z56" i="10" s="1"/>
  <c r="P55" i="10"/>
  <c r="O55" i="10" s="1"/>
  <c r="N56" i="10" s="1"/>
  <c r="V55" i="10"/>
  <c r="U55" i="10" s="1"/>
  <c r="T56" i="10" s="1"/>
  <c r="J55" i="10"/>
  <c r="I55" i="10" s="1"/>
  <c r="H56" i="10" s="1"/>
  <c r="E56" i="10"/>
  <c r="D55" i="10"/>
  <c r="C55" i="10" s="1"/>
  <c r="B56" i="10" s="1"/>
  <c r="Y39" i="10"/>
  <c r="X39" i="10" s="1"/>
  <c r="G39" i="10"/>
  <c r="F39" i="10" s="1"/>
  <c r="M39" i="10"/>
  <c r="L39" i="10" s="1"/>
  <c r="AE39" i="10"/>
  <c r="AD39" i="10" s="1"/>
  <c r="AB40" i="10"/>
  <c r="AA40" i="10" s="1"/>
  <c r="Z41" i="10" s="1"/>
  <c r="S39" i="10"/>
  <c r="R39" i="10" s="1"/>
  <c r="J40" i="10"/>
  <c r="I40" i="10" s="1"/>
  <c r="H41" i="10" s="1"/>
  <c r="E41" i="10"/>
  <c r="D40" i="10"/>
  <c r="C40" i="10" s="1"/>
  <c r="B41" i="10" s="1"/>
  <c r="P40" i="10"/>
  <c r="O40" i="10" s="1"/>
  <c r="N41" i="10" s="1"/>
  <c r="V40" i="10"/>
  <c r="U40" i="10" s="1"/>
  <c r="T41" i="10" s="1"/>
  <c r="AD24" i="10"/>
  <c r="AC26" i="10" s="1"/>
  <c r="AB25" i="10"/>
  <c r="AA25" i="10" s="1"/>
  <c r="X13" i="10"/>
  <c r="J23" i="10"/>
  <c r="O23" i="10"/>
  <c r="L23" i="10"/>
  <c r="P23" i="10"/>
  <c r="M23" i="10"/>
  <c r="R23" i="10"/>
  <c r="G23" i="10"/>
  <c r="I23" i="10"/>
  <c r="S23" i="10"/>
  <c r="D23" i="10"/>
  <c r="F23" i="10"/>
  <c r="B63" i="9"/>
  <c r="W116" i="9"/>
  <c r="T116" i="9"/>
  <c r="Q116" i="9"/>
  <c r="N116" i="9"/>
  <c r="K116" i="9"/>
  <c r="H116" i="9"/>
  <c r="E116" i="9"/>
  <c r="B116" i="9"/>
  <c r="X116" i="9"/>
  <c r="U116" i="9"/>
  <c r="R116" i="9"/>
  <c r="O116" i="9"/>
  <c r="L116" i="9"/>
  <c r="I116" i="9"/>
  <c r="F116" i="9"/>
  <c r="C116" i="9"/>
  <c r="B101" i="9"/>
  <c r="X86" i="9"/>
  <c r="U86" i="9"/>
  <c r="R86" i="9"/>
  <c r="O86" i="9"/>
  <c r="L86" i="9"/>
  <c r="I86" i="9"/>
  <c r="F86" i="9"/>
  <c r="C86" i="9"/>
  <c r="W86" i="9"/>
  <c r="T86" i="9"/>
  <c r="Q86" i="9"/>
  <c r="N86" i="9"/>
  <c r="K86" i="9"/>
  <c r="H86" i="9"/>
  <c r="E86" i="9"/>
  <c r="B86" i="9"/>
  <c r="F12" i="4"/>
  <c r="F11" i="4"/>
  <c r="B15" i="4"/>
  <c r="X118" i="9"/>
  <c r="W118" i="9"/>
  <c r="X117" i="9"/>
  <c r="W117" i="9"/>
  <c r="X115" i="9"/>
  <c r="W115" i="9"/>
  <c r="X114" i="9"/>
  <c r="W114" i="9"/>
  <c r="X113" i="9"/>
  <c r="W113" i="9"/>
  <c r="X112" i="9"/>
  <c r="W112" i="9"/>
  <c r="X111" i="9"/>
  <c r="W111" i="9"/>
  <c r="X110" i="9"/>
  <c r="W110" i="9"/>
  <c r="X109" i="9"/>
  <c r="W109" i="9"/>
  <c r="X108" i="9"/>
  <c r="W108" i="9"/>
  <c r="U118" i="9"/>
  <c r="T118" i="9"/>
  <c r="U117" i="9"/>
  <c r="T117" i="9"/>
  <c r="U115" i="9"/>
  <c r="T115" i="9"/>
  <c r="U114" i="9"/>
  <c r="T114" i="9"/>
  <c r="U113" i="9"/>
  <c r="T113" i="9"/>
  <c r="U112" i="9"/>
  <c r="T112" i="9"/>
  <c r="U111" i="9"/>
  <c r="T111" i="9"/>
  <c r="U110" i="9"/>
  <c r="T110" i="9"/>
  <c r="U109" i="9"/>
  <c r="T109" i="9"/>
  <c r="U108" i="9"/>
  <c r="T108" i="9"/>
  <c r="R118" i="9"/>
  <c r="Q118" i="9"/>
  <c r="R117" i="9"/>
  <c r="Q117" i="9"/>
  <c r="R115" i="9"/>
  <c r="Q115" i="9"/>
  <c r="R114" i="9"/>
  <c r="Q114" i="9"/>
  <c r="R113" i="9"/>
  <c r="Q113" i="9"/>
  <c r="R112" i="9"/>
  <c r="Q112" i="9"/>
  <c r="R111" i="9"/>
  <c r="Q111" i="9"/>
  <c r="R110" i="9"/>
  <c r="Q110" i="9"/>
  <c r="R109" i="9"/>
  <c r="Q109" i="9"/>
  <c r="R108" i="9"/>
  <c r="Q108" i="9"/>
  <c r="O118" i="9"/>
  <c r="N118" i="9"/>
  <c r="O117" i="9"/>
  <c r="N117" i="9"/>
  <c r="O115" i="9"/>
  <c r="N115" i="9"/>
  <c r="O114" i="9"/>
  <c r="N114" i="9"/>
  <c r="O113" i="9"/>
  <c r="N113" i="9"/>
  <c r="O112" i="9"/>
  <c r="N112" i="9"/>
  <c r="O111" i="9"/>
  <c r="N111" i="9"/>
  <c r="O110" i="9"/>
  <c r="N110" i="9"/>
  <c r="O109" i="9"/>
  <c r="N109" i="9"/>
  <c r="O108" i="9"/>
  <c r="N108" i="9"/>
  <c r="L118" i="9"/>
  <c r="K118" i="9"/>
  <c r="L117" i="9"/>
  <c r="K117" i="9"/>
  <c r="L115" i="9"/>
  <c r="K115" i="9"/>
  <c r="L114" i="9"/>
  <c r="K114" i="9"/>
  <c r="L113" i="9"/>
  <c r="K113" i="9"/>
  <c r="L112" i="9"/>
  <c r="K112" i="9"/>
  <c r="L111" i="9"/>
  <c r="K111" i="9"/>
  <c r="L110" i="9"/>
  <c r="K110" i="9"/>
  <c r="L109" i="9"/>
  <c r="K109" i="9"/>
  <c r="L108" i="9"/>
  <c r="K108" i="9"/>
  <c r="I118" i="9"/>
  <c r="H118" i="9"/>
  <c r="I117" i="9"/>
  <c r="H117" i="9"/>
  <c r="I115" i="9"/>
  <c r="H115" i="9"/>
  <c r="I114" i="9"/>
  <c r="H114" i="9"/>
  <c r="I113" i="9"/>
  <c r="H113" i="9"/>
  <c r="I112" i="9"/>
  <c r="H112" i="9"/>
  <c r="I111" i="9"/>
  <c r="H111" i="9"/>
  <c r="I110" i="9"/>
  <c r="H110" i="9"/>
  <c r="I109" i="9"/>
  <c r="H109" i="9"/>
  <c r="I108" i="9"/>
  <c r="H108" i="9"/>
  <c r="F118" i="9"/>
  <c r="E118" i="9"/>
  <c r="F117" i="9"/>
  <c r="E117" i="9"/>
  <c r="F115" i="9"/>
  <c r="E115" i="9"/>
  <c r="F114" i="9"/>
  <c r="E114" i="9"/>
  <c r="F113" i="9"/>
  <c r="E113" i="9"/>
  <c r="F112" i="9"/>
  <c r="E112" i="9"/>
  <c r="F111" i="9"/>
  <c r="E111" i="9"/>
  <c r="F110" i="9"/>
  <c r="E110" i="9"/>
  <c r="F109" i="9"/>
  <c r="E109" i="9"/>
  <c r="F108" i="9"/>
  <c r="E108" i="9"/>
  <c r="I12" i="18" l="1"/>
  <c r="I15" i="18" s="1"/>
  <c r="H15" i="18"/>
  <c r="K164" i="19"/>
  <c r="K161" i="19"/>
  <c r="K159" i="19"/>
  <c r="K156" i="19"/>
  <c r="H166" i="19"/>
  <c r="H163" i="19"/>
  <c r="H159" i="19"/>
  <c r="E160" i="19"/>
  <c r="B166" i="19"/>
  <c r="B158" i="19"/>
  <c r="W165" i="19"/>
  <c r="W162" i="19"/>
  <c r="W161" i="19"/>
  <c r="W156" i="19"/>
  <c r="T164" i="19"/>
  <c r="T159" i="19"/>
  <c r="Q164" i="19"/>
  <c r="Q158" i="19"/>
  <c r="Q157" i="19"/>
  <c r="N165" i="19"/>
  <c r="N157" i="19"/>
  <c r="K160" i="19"/>
  <c r="H164" i="19"/>
  <c r="H161" i="19"/>
  <c r="H156" i="19"/>
  <c r="E165" i="19"/>
  <c r="E161" i="19"/>
  <c r="E159" i="19"/>
  <c r="E156" i="19"/>
  <c r="B164" i="19"/>
  <c r="B163" i="19"/>
  <c r="B159" i="19"/>
  <c r="W166" i="19"/>
  <c r="W163" i="19"/>
  <c r="W157" i="19"/>
  <c r="T160" i="19"/>
  <c r="T161" i="19"/>
  <c r="T156" i="19"/>
  <c r="Q160" i="19"/>
  <c r="N166" i="19"/>
  <c r="N162" i="19"/>
  <c r="N158" i="19"/>
  <c r="K165" i="19"/>
  <c r="K163" i="19"/>
  <c r="K162" i="19"/>
  <c r="K158" i="19"/>
  <c r="K157" i="19"/>
  <c r="H160" i="19"/>
  <c r="H162" i="19"/>
  <c r="H157" i="19"/>
  <c r="E166" i="19"/>
  <c r="E163" i="19"/>
  <c r="B160" i="19"/>
  <c r="B162" i="19"/>
  <c r="B161" i="19"/>
  <c r="B156" i="19"/>
  <c r="W164" i="19"/>
  <c r="W158" i="19"/>
  <c r="T165" i="19"/>
  <c r="T162" i="19"/>
  <c r="T157" i="19"/>
  <c r="Q165" i="19"/>
  <c r="Q162" i="19"/>
  <c r="Q161" i="19"/>
  <c r="Q159" i="19"/>
  <c r="Q156" i="19"/>
  <c r="N164" i="19"/>
  <c r="N163" i="19"/>
  <c r="N159" i="19"/>
  <c r="K166" i="19"/>
  <c r="H165" i="19"/>
  <c r="H158" i="19"/>
  <c r="E164" i="19"/>
  <c r="E162" i="19"/>
  <c r="E158" i="19"/>
  <c r="E157" i="19"/>
  <c r="B165" i="19"/>
  <c r="B157" i="19"/>
  <c r="W160" i="19"/>
  <c r="W159" i="19"/>
  <c r="T166" i="19"/>
  <c r="T163" i="19"/>
  <c r="T158" i="19"/>
  <c r="Q166" i="19"/>
  <c r="Q163" i="19"/>
  <c r="N160" i="19"/>
  <c r="N161" i="19"/>
  <c r="N156" i="19"/>
  <c r="W164" i="16"/>
  <c r="T164" i="16"/>
  <c r="Q165" i="16"/>
  <c r="Q162" i="16"/>
  <c r="Q156" i="16"/>
  <c r="N158" i="16"/>
  <c r="N161" i="16"/>
  <c r="K165" i="16"/>
  <c r="K162" i="16"/>
  <c r="K156" i="16"/>
  <c r="H165" i="16"/>
  <c r="H162" i="16"/>
  <c r="H161" i="16"/>
  <c r="H156" i="16"/>
  <c r="E158" i="16"/>
  <c r="E161" i="16"/>
  <c r="E156" i="16"/>
  <c r="B164" i="16"/>
  <c r="W158" i="16"/>
  <c r="W161" i="16"/>
  <c r="W160" i="16"/>
  <c r="T158" i="16"/>
  <c r="T161" i="16"/>
  <c r="T160" i="16"/>
  <c r="Q166" i="16"/>
  <c r="Q163" i="16"/>
  <c r="Q159" i="16"/>
  <c r="Q157" i="16"/>
  <c r="N165" i="16"/>
  <c r="N162" i="16"/>
  <c r="N157" i="16"/>
  <c r="N156" i="16"/>
  <c r="K166" i="16"/>
  <c r="K163" i="16"/>
  <c r="K159" i="16"/>
  <c r="K157" i="16"/>
  <c r="H166" i="16"/>
  <c r="H163" i="16"/>
  <c r="H157" i="16"/>
  <c r="E165" i="16"/>
  <c r="E162" i="16"/>
  <c r="E157" i="16"/>
  <c r="B158" i="16"/>
  <c r="B162" i="16"/>
  <c r="B161" i="16"/>
  <c r="B156" i="16"/>
  <c r="W165" i="16"/>
  <c r="W162" i="16"/>
  <c r="W156" i="16"/>
  <c r="T165" i="16"/>
  <c r="T162" i="16"/>
  <c r="T156" i="16"/>
  <c r="Q164" i="16"/>
  <c r="N166" i="16"/>
  <c r="N163" i="16"/>
  <c r="N159" i="16"/>
  <c r="K164" i="16"/>
  <c r="H164" i="16"/>
  <c r="H160" i="16"/>
  <c r="H159" i="16"/>
  <c r="E166" i="16"/>
  <c r="E163" i="16"/>
  <c r="E159" i="16"/>
  <c r="B165" i="16"/>
  <c r="B157" i="16"/>
  <c r="W166" i="16"/>
  <c r="W163" i="16"/>
  <c r="W159" i="16"/>
  <c r="W157" i="16"/>
  <c r="T166" i="16"/>
  <c r="T163" i="16"/>
  <c r="T159" i="16"/>
  <c r="T157" i="16"/>
  <c r="Q158" i="16"/>
  <c r="Q161" i="16"/>
  <c r="Q160" i="16"/>
  <c r="N164" i="16"/>
  <c r="N160" i="16"/>
  <c r="D5" i="16"/>
  <c r="D7" i="16"/>
  <c r="D9" i="16"/>
  <c r="D11" i="16"/>
  <c r="D6" i="16"/>
  <c r="D4" i="16"/>
  <c r="D10" i="16"/>
  <c r="D8" i="16"/>
  <c r="K158" i="16"/>
  <c r="K161" i="16"/>
  <c r="K160" i="16"/>
  <c r="H158" i="16"/>
  <c r="E164" i="16"/>
  <c r="E160" i="16"/>
  <c r="B166" i="16"/>
  <c r="B163" i="16"/>
  <c r="B160" i="16"/>
  <c r="B159" i="16"/>
  <c r="I43" i="14"/>
  <c r="U13" i="14"/>
  <c r="I13" i="14"/>
  <c r="U43" i="14"/>
  <c r="L28" i="14"/>
  <c r="AA43" i="14"/>
  <c r="AA13" i="14"/>
  <c r="O43" i="14"/>
  <c r="U28" i="14"/>
  <c r="L43" i="14"/>
  <c r="D10" i="13"/>
  <c r="D8" i="13"/>
  <c r="D6" i="13"/>
  <c r="D4" i="13"/>
  <c r="D11" i="13"/>
  <c r="D9" i="13"/>
  <c r="D7" i="13"/>
  <c r="D5" i="13"/>
  <c r="L13" i="14"/>
  <c r="X13" i="14"/>
  <c r="C13" i="14"/>
  <c r="O13" i="14"/>
  <c r="F28" i="14"/>
  <c r="C28" i="14"/>
  <c r="AA28" i="14"/>
  <c r="R43" i="14"/>
  <c r="F13" i="14"/>
  <c r="R28" i="14"/>
  <c r="I28" i="14"/>
  <c r="X43" i="14"/>
  <c r="AD28" i="14"/>
  <c r="X28" i="14"/>
  <c r="AD13" i="14"/>
  <c r="C43" i="14"/>
  <c r="R13" i="14"/>
  <c r="O28" i="14"/>
  <c r="F43" i="14"/>
  <c r="AD43" i="14"/>
  <c r="Y54" i="10"/>
  <c r="X54" i="10" s="1"/>
  <c r="W56" i="10" s="1"/>
  <c r="AC41" i="10"/>
  <c r="Q41" i="10"/>
  <c r="W41" i="10"/>
  <c r="K41" i="10"/>
  <c r="I13" i="10"/>
  <c r="R13" i="10"/>
  <c r="O13" i="10"/>
  <c r="L13" i="10"/>
  <c r="F13" i="10"/>
  <c r="C13" i="10"/>
  <c r="X103" i="9"/>
  <c r="X102" i="9"/>
  <c r="X101" i="9"/>
  <c r="X100" i="9"/>
  <c r="X99" i="9"/>
  <c r="X98" i="9"/>
  <c r="X97" i="9"/>
  <c r="X96" i="9"/>
  <c r="X95" i="9"/>
  <c r="X94" i="9"/>
  <c r="X93" i="9"/>
  <c r="U103" i="9"/>
  <c r="U102" i="9"/>
  <c r="U101" i="9"/>
  <c r="U100" i="9"/>
  <c r="U99" i="9"/>
  <c r="U98" i="9"/>
  <c r="U97" i="9"/>
  <c r="U96" i="9"/>
  <c r="U95" i="9"/>
  <c r="U94" i="9"/>
  <c r="U93" i="9"/>
  <c r="R103" i="9"/>
  <c r="R102" i="9"/>
  <c r="R101" i="9"/>
  <c r="R100" i="9"/>
  <c r="R99" i="9"/>
  <c r="R98" i="9"/>
  <c r="R97" i="9"/>
  <c r="R96" i="9"/>
  <c r="R95" i="9"/>
  <c r="R94" i="9"/>
  <c r="R93" i="9"/>
  <c r="O103" i="9"/>
  <c r="O102" i="9"/>
  <c r="O101" i="9"/>
  <c r="O100" i="9"/>
  <c r="O99" i="9"/>
  <c r="O98" i="9"/>
  <c r="O97" i="9"/>
  <c r="O96" i="9"/>
  <c r="O95" i="9"/>
  <c r="O94" i="9"/>
  <c r="O93" i="9"/>
  <c r="L103" i="9"/>
  <c r="L102" i="9"/>
  <c r="L101" i="9"/>
  <c r="L100" i="9"/>
  <c r="L99" i="9"/>
  <c r="L98" i="9"/>
  <c r="L97" i="9"/>
  <c r="L96" i="9"/>
  <c r="L95" i="9"/>
  <c r="L94" i="9"/>
  <c r="L93" i="9"/>
  <c r="I103" i="9"/>
  <c r="I102" i="9"/>
  <c r="I101" i="9"/>
  <c r="I100" i="9"/>
  <c r="I99" i="9"/>
  <c r="I98" i="9"/>
  <c r="I97" i="9"/>
  <c r="I96" i="9"/>
  <c r="I95" i="9"/>
  <c r="I94" i="9"/>
  <c r="I93" i="9"/>
  <c r="F103" i="9"/>
  <c r="F102" i="9"/>
  <c r="F101" i="9"/>
  <c r="F100" i="9"/>
  <c r="F99" i="9"/>
  <c r="F98" i="9"/>
  <c r="F97" i="9"/>
  <c r="F96" i="9"/>
  <c r="F95" i="9"/>
  <c r="F94" i="9"/>
  <c r="F93" i="9"/>
  <c r="C93" i="9"/>
  <c r="B60" i="9"/>
  <c r="B58" i="9"/>
  <c r="B56" i="9"/>
  <c r="B54" i="9"/>
  <c r="B59" i="9"/>
  <c r="B57" i="9"/>
  <c r="B55" i="9"/>
  <c r="B53" i="9"/>
  <c r="I67" i="9"/>
  <c r="Q66" i="9"/>
  <c r="Q68" i="9" s="1"/>
  <c r="B67" i="9"/>
  <c r="B66" i="9"/>
  <c r="O148" i="9" l="1"/>
  <c r="E127" i="9"/>
  <c r="E125" i="9"/>
  <c r="E129" i="9"/>
  <c r="E131" i="9"/>
  <c r="E133" i="9"/>
  <c r="F140" i="9"/>
  <c r="F144" i="9"/>
  <c r="F148" i="9"/>
  <c r="L148" i="9"/>
  <c r="U148" i="9"/>
  <c r="K132" i="9"/>
  <c r="D148" i="9"/>
  <c r="D144" i="9"/>
  <c r="D140" i="9"/>
  <c r="G147" i="9"/>
  <c r="G143" i="9"/>
  <c r="J150" i="9"/>
  <c r="J146" i="9"/>
  <c r="J142" i="9"/>
  <c r="M149" i="9"/>
  <c r="M145" i="9"/>
  <c r="M141" i="9"/>
  <c r="P148" i="9"/>
  <c r="P144" i="9"/>
  <c r="P140" i="9"/>
  <c r="S147" i="9"/>
  <c r="S143" i="9"/>
  <c r="V150" i="9"/>
  <c r="V146" i="9"/>
  <c r="V142" i="9"/>
  <c r="Y150" i="9"/>
  <c r="W124" i="9"/>
  <c r="D150" i="9"/>
  <c r="D146" i="9"/>
  <c r="D142" i="9"/>
  <c r="G149" i="9"/>
  <c r="G145" i="9"/>
  <c r="G141" i="9"/>
  <c r="J148" i="9"/>
  <c r="J144" i="9"/>
  <c r="J140" i="9"/>
  <c r="M147" i="9"/>
  <c r="M143" i="9"/>
  <c r="P150" i="9"/>
  <c r="P146" i="9"/>
  <c r="P142" i="9"/>
  <c r="S149" i="9"/>
  <c r="S145" i="9"/>
  <c r="S141" i="9"/>
  <c r="V148" i="9"/>
  <c r="V144" i="9"/>
  <c r="V140" i="9"/>
  <c r="D143" i="9"/>
  <c r="G146" i="9"/>
  <c r="J149" i="9"/>
  <c r="J141" i="9"/>
  <c r="M144" i="9"/>
  <c r="P147" i="9"/>
  <c r="S150" i="9"/>
  <c r="S142" i="9"/>
  <c r="V145" i="9"/>
  <c r="D149" i="9"/>
  <c r="D141" i="9"/>
  <c r="G144" i="9"/>
  <c r="J147" i="9"/>
  <c r="M150" i="9"/>
  <c r="M142" i="9"/>
  <c r="P145" i="9"/>
  <c r="S148" i="9"/>
  <c r="S140" i="9"/>
  <c r="V143" i="9"/>
  <c r="M140" i="9"/>
  <c r="S146" i="9"/>
  <c r="V149" i="9"/>
  <c r="D145" i="9"/>
  <c r="G140" i="9"/>
  <c r="J143" i="9"/>
  <c r="P149" i="9"/>
  <c r="S144" i="9"/>
  <c r="D147" i="9"/>
  <c r="G150" i="9"/>
  <c r="G142" i="9"/>
  <c r="J145" i="9"/>
  <c r="M148" i="9"/>
  <c r="P143" i="9"/>
  <c r="V141" i="9"/>
  <c r="G148" i="9"/>
  <c r="M146" i="9"/>
  <c r="P141" i="9"/>
  <c r="V147" i="9"/>
  <c r="X149" i="9"/>
  <c r="X144" i="9"/>
  <c r="X140" i="9"/>
  <c r="U146" i="9"/>
  <c r="U142" i="9"/>
  <c r="R149" i="9"/>
  <c r="R145" i="9"/>
  <c r="R141" i="9"/>
  <c r="O147" i="9"/>
  <c r="O143" i="9"/>
  <c r="L150" i="9"/>
  <c r="L145" i="9"/>
  <c r="L141" i="9"/>
  <c r="I147" i="9"/>
  <c r="I143" i="9"/>
  <c r="W131" i="9"/>
  <c r="W129" i="9"/>
  <c r="W127" i="9"/>
  <c r="W125" i="9"/>
  <c r="T133" i="9"/>
  <c r="T131" i="9"/>
  <c r="T129" i="9"/>
  <c r="T127" i="9"/>
  <c r="T125" i="9"/>
  <c r="Q134" i="9"/>
  <c r="Q132" i="9"/>
  <c r="Q130" i="9"/>
  <c r="Q128" i="9"/>
  <c r="Q126" i="9"/>
  <c r="Q124" i="9"/>
  <c r="N133" i="9"/>
  <c r="N131" i="9"/>
  <c r="N129" i="9"/>
  <c r="N127" i="9"/>
  <c r="N125" i="9"/>
  <c r="K134" i="9"/>
  <c r="X147" i="9"/>
  <c r="X143" i="9"/>
  <c r="U150" i="9"/>
  <c r="U145" i="9"/>
  <c r="U141" i="9"/>
  <c r="R148" i="9"/>
  <c r="R144" i="9"/>
  <c r="R140" i="9"/>
  <c r="O146" i="9"/>
  <c r="O142" i="9"/>
  <c r="L149" i="9"/>
  <c r="L144" i="9"/>
  <c r="L140" i="9"/>
  <c r="I146" i="9"/>
  <c r="I142" i="9"/>
  <c r="B134" i="9"/>
  <c r="B132" i="9"/>
  <c r="X146" i="9"/>
  <c r="X142" i="9"/>
  <c r="U149" i="9"/>
  <c r="U144" i="9"/>
  <c r="U140" i="9"/>
  <c r="R147" i="9"/>
  <c r="R143" i="9"/>
  <c r="O150" i="9"/>
  <c r="O145" i="9"/>
  <c r="O141" i="9"/>
  <c r="L147" i="9"/>
  <c r="L143" i="9"/>
  <c r="I150" i="9"/>
  <c r="I145" i="9"/>
  <c r="I141" i="9"/>
  <c r="W130" i="9"/>
  <c r="W128" i="9"/>
  <c r="W126" i="9"/>
  <c r="T134" i="9"/>
  <c r="T132" i="9"/>
  <c r="T130" i="9"/>
  <c r="T128" i="9"/>
  <c r="T126" i="9"/>
  <c r="T124" i="9"/>
  <c r="Q133" i="9"/>
  <c r="Q131" i="9"/>
  <c r="Q129" i="9"/>
  <c r="Q127" i="9"/>
  <c r="Q125" i="9"/>
  <c r="N134" i="9"/>
  <c r="N132" i="9"/>
  <c r="N130" i="9"/>
  <c r="N128" i="9"/>
  <c r="N126" i="9"/>
  <c r="N124" i="9"/>
  <c r="K133" i="9"/>
  <c r="X150" i="9"/>
  <c r="X145" i="9"/>
  <c r="X141" i="9"/>
  <c r="U147" i="9"/>
  <c r="U143" i="9"/>
  <c r="R150" i="9"/>
  <c r="R146" i="9"/>
  <c r="R142" i="9"/>
  <c r="O149" i="9"/>
  <c r="O144" i="9"/>
  <c r="O140" i="9"/>
  <c r="L146" i="9"/>
  <c r="L142" i="9"/>
  <c r="B133" i="9"/>
  <c r="B128" i="9"/>
  <c r="B124" i="9"/>
  <c r="K129" i="9"/>
  <c r="K125" i="9"/>
  <c r="H132" i="9"/>
  <c r="H128" i="9"/>
  <c r="H124" i="9"/>
  <c r="I149" i="9"/>
  <c r="B131" i="9"/>
  <c r="B127" i="9"/>
  <c r="W134" i="9"/>
  <c r="K128" i="9"/>
  <c r="K124" i="9"/>
  <c r="H131" i="9"/>
  <c r="H127" i="9"/>
  <c r="K127" i="9"/>
  <c r="H134" i="9"/>
  <c r="H126" i="9"/>
  <c r="I140" i="9"/>
  <c r="B129" i="9"/>
  <c r="K126" i="9"/>
  <c r="H129" i="9"/>
  <c r="I144" i="9"/>
  <c r="B130" i="9"/>
  <c r="B126" i="9"/>
  <c r="W133" i="9"/>
  <c r="K131" i="9"/>
  <c r="H130" i="9"/>
  <c r="B125" i="9"/>
  <c r="K130" i="9"/>
  <c r="H133" i="9"/>
  <c r="H125" i="9"/>
  <c r="X124" i="9"/>
  <c r="C134" i="9"/>
  <c r="C132" i="9"/>
  <c r="C130" i="9"/>
  <c r="C128" i="9"/>
  <c r="C126" i="9"/>
  <c r="C124" i="9"/>
  <c r="X133" i="9"/>
  <c r="L131" i="9"/>
  <c r="L129" i="9"/>
  <c r="L127" i="9"/>
  <c r="L125" i="9"/>
  <c r="I134" i="9"/>
  <c r="I132" i="9"/>
  <c r="I130" i="9"/>
  <c r="I128" i="9"/>
  <c r="I126" i="9"/>
  <c r="I124" i="9"/>
  <c r="C133" i="9"/>
  <c r="C131" i="9"/>
  <c r="C129" i="9"/>
  <c r="C127" i="9"/>
  <c r="C125" i="9"/>
  <c r="X134" i="9"/>
  <c r="X132" i="9"/>
  <c r="L130" i="9"/>
  <c r="L128" i="9"/>
  <c r="L126" i="9"/>
  <c r="L124" i="9"/>
  <c r="I133" i="9"/>
  <c r="I131" i="9"/>
  <c r="I129" i="9"/>
  <c r="I127" i="9"/>
  <c r="I125" i="9"/>
  <c r="F124" i="9"/>
  <c r="X130" i="9"/>
  <c r="X126" i="9"/>
  <c r="U132" i="9"/>
  <c r="U128" i="9"/>
  <c r="U124" i="9"/>
  <c r="R131" i="9"/>
  <c r="R127" i="9"/>
  <c r="O134" i="9"/>
  <c r="O130" i="9"/>
  <c r="O126" i="9"/>
  <c r="L133" i="9"/>
  <c r="X129" i="9"/>
  <c r="X125" i="9"/>
  <c r="U131" i="9"/>
  <c r="U127" i="9"/>
  <c r="R134" i="9"/>
  <c r="R130" i="9"/>
  <c r="R126" i="9"/>
  <c r="O133" i="9"/>
  <c r="O129" i="9"/>
  <c r="O125" i="9"/>
  <c r="L132" i="9"/>
  <c r="R133" i="9"/>
  <c r="R125" i="9"/>
  <c r="O128" i="9"/>
  <c r="O124" i="9"/>
  <c r="X131" i="9"/>
  <c r="X127" i="9"/>
  <c r="U133" i="9"/>
  <c r="U129" i="9"/>
  <c r="R132" i="9"/>
  <c r="R124" i="9"/>
  <c r="O127" i="9"/>
  <c r="L134" i="9"/>
  <c r="X128" i="9"/>
  <c r="U134" i="9"/>
  <c r="U130" i="9"/>
  <c r="U126" i="9"/>
  <c r="R129" i="9"/>
  <c r="O132" i="9"/>
  <c r="U125" i="9"/>
  <c r="R128" i="9"/>
  <c r="O131" i="9"/>
  <c r="F125" i="9"/>
  <c r="F127" i="9"/>
  <c r="F129" i="9"/>
  <c r="F131" i="9"/>
  <c r="F133" i="9"/>
  <c r="F141" i="9"/>
  <c r="F145" i="9"/>
  <c r="F149" i="9"/>
  <c r="I148" i="9"/>
  <c r="E126" i="9"/>
  <c r="E128" i="9"/>
  <c r="E130" i="9"/>
  <c r="E132" i="9"/>
  <c r="E134" i="9"/>
  <c r="F142" i="9"/>
  <c r="F146" i="9"/>
  <c r="F150" i="9"/>
  <c r="E124" i="9"/>
  <c r="F126" i="9"/>
  <c r="F128" i="9"/>
  <c r="F130" i="9"/>
  <c r="F132" i="9"/>
  <c r="F134" i="9"/>
  <c r="F143" i="9"/>
  <c r="F147" i="9"/>
  <c r="W132" i="9"/>
  <c r="X148" i="9"/>
  <c r="J3" i="18"/>
  <c r="D37" i="19" s="1"/>
  <c r="O156" i="19"/>
  <c r="P156" i="19"/>
  <c r="O160" i="19"/>
  <c r="P160" i="19"/>
  <c r="S166" i="19"/>
  <c r="R166" i="19"/>
  <c r="Y159" i="19"/>
  <c r="X159" i="19"/>
  <c r="C157" i="19"/>
  <c r="D157" i="19"/>
  <c r="G157" i="19"/>
  <c r="F157" i="19"/>
  <c r="G162" i="19"/>
  <c r="F162" i="19"/>
  <c r="I158" i="19"/>
  <c r="J158" i="19"/>
  <c r="O164" i="19"/>
  <c r="P164" i="19"/>
  <c r="U157" i="19"/>
  <c r="V157" i="19"/>
  <c r="U165" i="19"/>
  <c r="V165" i="19"/>
  <c r="O161" i="19"/>
  <c r="P161" i="19"/>
  <c r="U158" i="19"/>
  <c r="V158" i="19"/>
  <c r="U166" i="19"/>
  <c r="V166" i="19"/>
  <c r="X160" i="19"/>
  <c r="Y160" i="19"/>
  <c r="C165" i="19"/>
  <c r="D165" i="19"/>
  <c r="G158" i="19"/>
  <c r="F158" i="19"/>
  <c r="J165" i="19"/>
  <c r="I165" i="19"/>
  <c r="S165" i="19"/>
  <c r="R165" i="19"/>
  <c r="U162" i="19"/>
  <c r="V162" i="19"/>
  <c r="Y158" i="19"/>
  <c r="X158" i="19"/>
  <c r="C156" i="19"/>
  <c r="D156" i="19"/>
  <c r="C162" i="19"/>
  <c r="D162" i="19"/>
  <c r="G163" i="19"/>
  <c r="F163" i="19"/>
  <c r="I157" i="19"/>
  <c r="J157" i="19"/>
  <c r="J160" i="19"/>
  <c r="I160" i="19"/>
  <c r="M158" i="19"/>
  <c r="L158" i="19"/>
  <c r="M163" i="19"/>
  <c r="L163" i="19"/>
  <c r="O166" i="19"/>
  <c r="P166" i="19"/>
  <c r="X163" i="19"/>
  <c r="Y163" i="19"/>
  <c r="C159" i="19"/>
  <c r="D159" i="19"/>
  <c r="C164" i="19"/>
  <c r="D164" i="19"/>
  <c r="G159" i="19"/>
  <c r="F159" i="19"/>
  <c r="G165" i="19"/>
  <c r="F165" i="19"/>
  <c r="I161" i="19"/>
  <c r="J161" i="19"/>
  <c r="O165" i="19"/>
  <c r="P165" i="19"/>
  <c r="U159" i="19"/>
  <c r="V159" i="19"/>
  <c r="Y156" i="19"/>
  <c r="X156" i="19"/>
  <c r="Y162" i="19"/>
  <c r="X162" i="19"/>
  <c r="C158" i="19"/>
  <c r="D158" i="19"/>
  <c r="M156" i="19"/>
  <c r="L156" i="19"/>
  <c r="M161" i="19"/>
  <c r="L161" i="19"/>
  <c r="S163" i="19"/>
  <c r="R163" i="19"/>
  <c r="G164" i="19"/>
  <c r="F164" i="19"/>
  <c r="O163" i="19"/>
  <c r="P163" i="19"/>
  <c r="S156" i="19"/>
  <c r="R156" i="19"/>
  <c r="S161" i="19"/>
  <c r="R161" i="19"/>
  <c r="O158" i="19"/>
  <c r="P158" i="19"/>
  <c r="U156" i="19"/>
  <c r="V156" i="19"/>
  <c r="U160" i="19"/>
  <c r="V160" i="19"/>
  <c r="M160" i="19"/>
  <c r="L160" i="19"/>
  <c r="S158" i="19"/>
  <c r="R158" i="19"/>
  <c r="G160" i="19"/>
  <c r="F160" i="19"/>
  <c r="J163" i="19"/>
  <c r="I163" i="19"/>
  <c r="C161" i="19"/>
  <c r="D161" i="19"/>
  <c r="C160" i="19"/>
  <c r="D160" i="19"/>
  <c r="G166" i="19"/>
  <c r="F166" i="19"/>
  <c r="I162" i="19"/>
  <c r="J162" i="19"/>
  <c r="M157" i="19"/>
  <c r="L157" i="19"/>
  <c r="M162" i="19"/>
  <c r="L162" i="19"/>
  <c r="O162" i="19"/>
  <c r="P162" i="19"/>
  <c r="S160" i="19"/>
  <c r="R160" i="19"/>
  <c r="Y157" i="19"/>
  <c r="X157" i="19"/>
  <c r="X166" i="19"/>
  <c r="Y166" i="19"/>
  <c r="C163" i="19"/>
  <c r="D163" i="19"/>
  <c r="G156" i="19"/>
  <c r="F156" i="19"/>
  <c r="G161" i="19"/>
  <c r="F161" i="19"/>
  <c r="I156" i="19"/>
  <c r="J156" i="19"/>
  <c r="O157" i="19"/>
  <c r="P157" i="19"/>
  <c r="S164" i="19"/>
  <c r="R164" i="19"/>
  <c r="U164" i="19"/>
  <c r="V164" i="19"/>
  <c r="Y161" i="19"/>
  <c r="X161" i="19"/>
  <c r="C166" i="19"/>
  <c r="D166" i="19"/>
  <c r="I159" i="19"/>
  <c r="J159" i="19"/>
  <c r="M159" i="19"/>
  <c r="L159" i="19"/>
  <c r="U163" i="19"/>
  <c r="V163" i="19"/>
  <c r="M166" i="19"/>
  <c r="L166" i="19"/>
  <c r="O159" i="19"/>
  <c r="P159" i="19"/>
  <c r="S159" i="19"/>
  <c r="R159" i="19"/>
  <c r="S162" i="19"/>
  <c r="R162" i="19"/>
  <c r="X164" i="19"/>
  <c r="Y164" i="19"/>
  <c r="M165" i="19"/>
  <c r="L165" i="19"/>
  <c r="U161" i="19"/>
  <c r="V161" i="19"/>
  <c r="J164" i="19"/>
  <c r="I164" i="19"/>
  <c r="S157" i="19"/>
  <c r="R157" i="19"/>
  <c r="X165" i="19"/>
  <c r="Y165" i="19"/>
  <c r="J166" i="19"/>
  <c r="I166" i="19"/>
  <c r="M164" i="19"/>
  <c r="L164" i="19"/>
  <c r="C160" i="16"/>
  <c r="D160" i="16"/>
  <c r="G164" i="16"/>
  <c r="F164" i="16"/>
  <c r="I158" i="16"/>
  <c r="J158" i="16"/>
  <c r="M161" i="16"/>
  <c r="L161" i="16"/>
  <c r="O160" i="16"/>
  <c r="P160" i="16"/>
  <c r="S160" i="16"/>
  <c r="R160" i="16"/>
  <c r="S158" i="16"/>
  <c r="R158" i="16"/>
  <c r="U159" i="16"/>
  <c r="V159" i="16"/>
  <c r="Y159" i="16"/>
  <c r="X159" i="16"/>
  <c r="Y166" i="16"/>
  <c r="X166" i="16"/>
  <c r="C165" i="16"/>
  <c r="D165" i="16"/>
  <c r="G163" i="16"/>
  <c r="F163" i="16"/>
  <c r="I159" i="16"/>
  <c r="J159" i="16"/>
  <c r="O159" i="16"/>
  <c r="P159" i="16"/>
  <c r="O166" i="16"/>
  <c r="P166" i="16"/>
  <c r="U156" i="16"/>
  <c r="V156" i="16"/>
  <c r="U165" i="16"/>
  <c r="V165" i="16"/>
  <c r="Y162" i="16"/>
  <c r="X162" i="16"/>
  <c r="C156" i="16"/>
  <c r="D156" i="16"/>
  <c r="C162" i="16"/>
  <c r="D162" i="16"/>
  <c r="G157" i="16"/>
  <c r="F157" i="16"/>
  <c r="G165" i="16"/>
  <c r="F165" i="16"/>
  <c r="I163" i="16"/>
  <c r="J163" i="16"/>
  <c r="M157" i="16"/>
  <c r="L157" i="16"/>
  <c r="M163" i="16"/>
  <c r="L163" i="16"/>
  <c r="O156" i="16"/>
  <c r="P156" i="16"/>
  <c r="O162" i="16"/>
  <c r="P162" i="16"/>
  <c r="S157" i="16"/>
  <c r="R157" i="16"/>
  <c r="S163" i="16"/>
  <c r="R163" i="16"/>
  <c r="U160" i="16"/>
  <c r="V160" i="16"/>
  <c r="Y161" i="16"/>
  <c r="X161" i="16"/>
  <c r="C164" i="16"/>
  <c r="D164" i="16"/>
  <c r="G161" i="16"/>
  <c r="F161" i="16"/>
  <c r="I161" i="16"/>
  <c r="J161" i="16"/>
  <c r="M162" i="16"/>
  <c r="L162" i="16"/>
  <c r="O161" i="16"/>
  <c r="P161" i="16"/>
  <c r="S156" i="16"/>
  <c r="R156" i="16"/>
  <c r="S165" i="16"/>
  <c r="R165" i="16"/>
  <c r="Y164" i="16"/>
  <c r="X164" i="16"/>
  <c r="U166" i="16"/>
  <c r="V166" i="16"/>
  <c r="I164" i="16"/>
  <c r="J164" i="16"/>
  <c r="U158" i="16"/>
  <c r="V158" i="16"/>
  <c r="I165" i="16"/>
  <c r="J165" i="16"/>
  <c r="C166" i="16"/>
  <c r="D166" i="16"/>
  <c r="C159" i="16"/>
  <c r="D159" i="16"/>
  <c r="C163" i="16"/>
  <c r="D163" i="16"/>
  <c r="G160" i="16"/>
  <c r="F160" i="16"/>
  <c r="M160" i="16"/>
  <c r="L160" i="16"/>
  <c r="M158" i="16"/>
  <c r="L158" i="16"/>
  <c r="D148" i="16"/>
  <c r="B180" i="16" s="1"/>
  <c r="G143" i="16"/>
  <c r="E175" i="16" s="1"/>
  <c r="G147" i="16"/>
  <c r="E179" i="16" s="1"/>
  <c r="G150" i="16"/>
  <c r="E182" i="16" s="1"/>
  <c r="J140" i="16"/>
  <c r="H172" i="16" s="1"/>
  <c r="J143" i="16"/>
  <c r="H175" i="16" s="1"/>
  <c r="J148" i="16"/>
  <c r="H180" i="16" s="1"/>
  <c r="M140" i="16"/>
  <c r="K172" i="16" s="1"/>
  <c r="M148" i="16"/>
  <c r="K180" i="16" s="1"/>
  <c r="P143" i="16"/>
  <c r="N175" i="16" s="1"/>
  <c r="P147" i="16"/>
  <c r="N179" i="16" s="1"/>
  <c r="P150" i="16"/>
  <c r="N182" i="16" s="1"/>
  <c r="S143" i="16"/>
  <c r="Q175" i="16" s="1"/>
  <c r="S147" i="16"/>
  <c r="Q179" i="16" s="1"/>
  <c r="S150" i="16"/>
  <c r="Q182" i="16" s="1"/>
  <c r="V145" i="16"/>
  <c r="T177" i="16" s="1"/>
  <c r="V146" i="16"/>
  <c r="T178" i="16" s="1"/>
  <c r="V149" i="16"/>
  <c r="T181" i="16" s="1"/>
  <c r="Y146" i="16"/>
  <c r="W178" i="16" s="1"/>
  <c r="Y149" i="16"/>
  <c r="W181" i="16" s="1"/>
  <c r="D143" i="16"/>
  <c r="B175" i="16" s="1"/>
  <c r="D146" i="16"/>
  <c r="B178" i="16" s="1"/>
  <c r="D147" i="16"/>
  <c r="B179" i="16" s="1"/>
  <c r="D150" i="16"/>
  <c r="B182" i="16" s="1"/>
  <c r="G141" i="16"/>
  <c r="E173" i="16" s="1"/>
  <c r="G146" i="16"/>
  <c r="E178" i="16" s="1"/>
  <c r="G149" i="16"/>
  <c r="E181" i="16" s="1"/>
  <c r="J146" i="16"/>
  <c r="H178" i="16" s="1"/>
  <c r="J147" i="16"/>
  <c r="H179" i="16" s="1"/>
  <c r="J150" i="16"/>
  <c r="H182" i="16" s="1"/>
  <c r="M143" i="16"/>
  <c r="K175" i="16" s="1"/>
  <c r="M144" i="16"/>
  <c r="K176" i="16" s="1"/>
  <c r="M147" i="16"/>
  <c r="K179" i="16" s="1"/>
  <c r="M150" i="16"/>
  <c r="K182" i="16" s="1"/>
  <c r="P141" i="16"/>
  <c r="N173" i="16" s="1"/>
  <c r="P146" i="16"/>
  <c r="N178" i="16" s="1"/>
  <c r="P149" i="16"/>
  <c r="N181" i="16" s="1"/>
  <c r="S141" i="16"/>
  <c r="Q173" i="16" s="1"/>
  <c r="S146" i="16"/>
  <c r="Q178" i="16" s="1"/>
  <c r="S149" i="16"/>
  <c r="Q181" i="16" s="1"/>
  <c r="V141" i="16"/>
  <c r="T173" i="16" s="1"/>
  <c r="T174" i="16"/>
  <c r="Y143" i="16"/>
  <c r="W175" i="16" s="1"/>
  <c r="W174" i="16"/>
  <c r="D141" i="16"/>
  <c r="B173" i="16" s="1"/>
  <c r="D149" i="16"/>
  <c r="B181" i="16" s="1"/>
  <c r="G140" i="16"/>
  <c r="E172" i="16" s="1"/>
  <c r="G145" i="16"/>
  <c r="E177" i="16" s="1"/>
  <c r="E174" i="16"/>
  <c r="J145" i="16"/>
  <c r="H177" i="16" s="1"/>
  <c r="J149" i="16"/>
  <c r="H181" i="16" s="1"/>
  <c r="M146" i="16"/>
  <c r="K178" i="16" s="1"/>
  <c r="M149" i="16"/>
  <c r="K181" i="16" s="1"/>
  <c r="P145" i="16"/>
  <c r="N177" i="16" s="1"/>
  <c r="N174" i="16"/>
  <c r="S140" i="16"/>
  <c r="Q172" i="16" s="1"/>
  <c r="S145" i="16"/>
  <c r="Q177" i="16" s="1"/>
  <c r="Q174" i="16"/>
  <c r="V140" i="16"/>
  <c r="T172" i="16" s="1"/>
  <c r="V143" i="16"/>
  <c r="T175" i="16" s="1"/>
  <c r="V148" i="16"/>
  <c r="T180" i="16" s="1"/>
  <c r="Y140" i="16"/>
  <c r="W172" i="16" s="1"/>
  <c r="Y141" i="16"/>
  <c r="W173" i="16" s="1"/>
  <c r="Y148" i="16"/>
  <c r="W180" i="16" s="1"/>
  <c r="D140" i="16"/>
  <c r="B172" i="16" s="1"/>
  <c r="D144" i="16"/>
  <c r="B176" i="16" s="1"/>
  <c r="D145" i="16"/>
  <c r="B177" i="16" s="1"/>
  <c r="B174" i="16"/>
  <c r="C174" i="16" s="1"/>
  <c r="G144" i="16"/>
  <c r="E176" i="16" s="1"/>
  <c r="G148" i="16"/>
  <c r="E180" i="16" s="1"/>
  <c r="J141" i="16"/>
  <c r="H173" i="16" s="1"/>
  <c r="J144" i="16"/>
  <c r="H176" i="16" s="1"/>
  <c r="H174" i="16"/>
  <c r="M141" i="16"/>
  <c r="K173" i="16" s="1"/>
  <c r="M145" i="16"/>
  <c r="K177" i="16" s="1"/>
  <c r="K174" i="16"/>
  <c r="P140" i="16"/>
  <c r="N172" i="16" s="1"/>
  <c r="P144" i="16"/>
  <c r="N176" i="16" s="1"/>
  <c r="P148" i="16"/>
  <c r="N180" i="16" s="1"/>
  <c r="S144" i="16"/>
  <c r="Q176" i="16" s="1"/>
  <c r="S148" i="16"/>
  <c r="Q180" i="16" s="1"/>
  <c r="V144" i="16"/>
  <c r="T176" i="16" s="1"/>
  <c r="V147" i="16"/>
  <c r="T179" i="16" s="1"/>
  <c r="V150" i="16"/>
  <c r="T182" i="16" s="1"/>
  <c r="Y144" i="16"/>
  <c r="W176" i="16" s="1"/>
  <c r="Y145" i="16"/>
  <c r="W177" i="16" s="1"/>
  <c r="Y147" i="16"/>
  <c r="W179" i="16" s="1"/>
  <c r="Y150" i="16"/>
  <c r="W182" i="16" s="1"/>
  <c r="O164" i="16"/>
  <c r="P164" i="16"/>
  <c r="S161" i="16"/>
  <c r="R161" i="16"/>
  <c r="U157" i="16"/>
  <c r="V157" i="16"/>
  <c r="U163" i="16"/>
  <c r="V163" i="16"/>
  <c r="Y157" i="16"/>
  <c r="X157" i="16"/>
  <c r="Y163" i="16"/>
  <c r="X163" i="16"/>
  <c r="C157" i="16"/>
  <c r="D157" i="16"/>
  <c r="G159" i="16"/>
  <c r="F159" i="16"/>
  <c r="G166" i="16"/>
  <c r="F166" i="16"/>
  <c r="M164" i="16"/>
  <c r="L164" i="16"/>
  <c r="O163" i="16"/>
  <c r="P163" i="16"/>
  <c r="S164" i="16"/>
  <c r="R164" i="16"/>
  <c r="U162" i="16"/>
  <c r="V162" i="16"/>
  <c r="Y156" i="16"/>
  <c r="X156" i="16"/>
  <c r="Y165" i="16"/>
  <c r="X165" i="16"/>
  <c r="C161" i="16"/>
  <c r="D161" i="16"/>
  <c r="C158" i="16"/>
  <c r="D158" i="16"/>
  <c r="G162" i="16"/>
  <c r="F162" i="16"/>
  <c r="I166" i="16"/>
  <c r="J166" i="16"/>
  <c r="M159" i="16"/>
  <c r="L159" i="16"/>
  <c r="M166" i="16"/>
  <c r="L166" i="16"/>
  <c r="O157" i="16"/>
  <c r="P157" i="16"/>
  <c r="O165" i="16"/>
  <c r="P165" i="16"/>
  <c r="S159" i="16"/>
  <c r="R159" i="16"/>
  <c r="S166" i="16"/>
  <c r="R166" i="16"/>
  <c r="U161" i="16"/>
  <c r="V161" i="16"/>
  <c r="Y160" i="16"/>
  <c r="X160" i="16"/>
  <c r="Y158" i="16"/>
  <c r="X158" i="16"/>
  <c r="G156" i="16"/>
  <c r="F156" i="16"/>
  <c r="G158" i="16"/>
  <c r="F158" i="16"/>
  <c r="I156" i="16"/>
  <c r="J156" i="16"/>
  <c r="M156" i="16"/>
  <c r="L156" i="16"/>
  <c r="M165" i="16"/>
  <c r="L165" i="16"/>
  <c r="O158" i="16"/>
  <c r="P158" i="16"/>
  <c r="S162" i="16"/>
  <c r="R162" i="16"/>
  <c r="U164" i="16"/>
  <c r="V164" i="16"/>
  <c r="I160" i="16"/>
  <c r="J160" i="16"/>
  <c r="I157" i="16"/>
  <c r="J157" i="16"/>
  <c r="I162" i="16"/>
  <c r="J162" i="16"/>
  <c r="D54" i="14"/>
  <c r="AE53" i="14"/>
  <c r="Y53" i="14"/>
  <c r="S53" i="14"/>
  <c r="M53" i="14"/>
  <c r="G53" i="14"/>
  <c r="AA52" i="14"/>
  <c r="U52" i="14"/>
  <c r="O52" i="14"/>
  <c r="I52" i="14"/>
  <c r="C52" i="14"/>
  <c r="AB51" i="14"/>
  <c r="V51" i="14"/>
  <c r="P51" i="14"/>
  <c r="J51" i="14"/>
  <c r="D51" i="14"/>
  <c r="AD50" i="14"/>
  <c r="X50" i="14"/>
  <c r="R50" i="14"/>
  <c r="L50" i="14"/>
  <c r="F50" i="14"/>
  <c r="AE49" i="14"/>
  <c r="Y49" i="14"/>
  <c r="S49" i="14"/>
  <c r="M49" i="14"/>
  <c r="G49" i="14"/>
  <c r="AA48" i="14"/>
  <c r="U48" i="14"/>
  <c r="O48" i="14"/>
  <c r="I48" i="14"/>
  <c r="C48" i="14"/>
  <c r="AB46" i="14"/>
  <c r="V46" i="14"/>
  <c r="P46" i="14"/>
  <c r="J46" i="14"/>
  <c r="D46" i="14"/>
  <c r="AD45" i="14"/>
  <c r="X45" i="14"/>
  <c r="R45" i="14"/>
  <c r="L45" i="14"/>
  <c r="F45" i="14"/>
  <c r="AA53" i="14"/>
  <c r="U53" i="14"/>
  <c r="O53" i="14"/>
  <c r="I53" i="14"/>
  <c r="C53" i="14"/>
  <c r="AB52" i="14"/>
  <c r="V52" i="14"/>
  <c r="P52" i="14"/>
  <c r="J52" i="14"/>
  <c r="D52" i="14"/>
  <c r="AD51" i="14"/>
  <c r="X51" i="14"/>
  <c r="R51" i="14"/>
  <c r="L51" i="14"/>
  <c r="F51" i="14"/>
  <c r="AE50" i="14"/>
  <c r="Y50" i="14"/>
  <c r="S50" i="14"/>
  <c r="M50" i="14"/>
  <c r="G50" i="14"/>
  <c r="AA49" i="14"/>
  <c r="U49" i="14"/>
  <c r="O49" i="14"/>
  <c r="I49" i="14"/>
  <c r="C49" i="14"/>
  <c r="AB48" i="14"/>
  <c r="V48" i="14"/>
  <c r="P48" i="14"/>
  <c r="J48" i="14"/>
  <c r="D48" i="14"/>
  <c r="AD46" i="14"/>
  <c r="X46" i="14"/>
  <c r="R46" i="14"/>
  <c r="L46" i="14"/>
  <c r="F46" i="14"/>
  <c r="AE45" i="14"/>
  <c r="Y45" i="14"/>
  <c r="S45" i="14"/>
  <c r="M45" i="14"/>
  <c r="G45" i="14"/>
  <c r="C54" i="14"/>
  <c r="V53" i="14"/>
  <c r="J53" i="14"/>
  <c r="AE52" i="14"/>
  <c r="S52" i="14"/>
  <c r="AB53" i="14"/>
  <c r="P53" i="14"/>
  <c r="D53" i="14"/>
  <c r="Y52" i="14"/>
  <c r="M52" i="14"/>
  <c r="U51" i="14"/>
  <c r="I51" i="14"/>
  <c r="AB50" i="14"/>
  <c r="P50" i="14"/>
  <c r="D50" i="14"/>
  <c r="AB49" i="14"/>
  <c r="P49" i="14"/>
  <c r="D49" i="14"/>
  <c r="Y48" i="14"/>
  <c r="M48" i="14"/>
  <c r="U46" i="14"/>
  <c r="I46" i="14"/>
  <c r="AB45" i="14"/>
  <c r="P45" i="14"/>
  <c r="D45" i="14"/>
  <c r="AD53" i="14"/>
  <c r="F53" i="14"/>
  <c r="R52" i="14"/>
  <c r="S51" i="14"/>
  <c r="C51" i="14"/>
  <c r="U50" i="14"/>
  <c r="C50" i="14"/>
  <c r="V49" i="14"/>
  <c r="F49" i="14"/>
  <c r="X48" i="14"/>
  <c r="G48" i="14"/>
  <c r="AA46" i="14"/>
  <c r="M46" i="14"/>
  <c r="AA45" i="14"/>
  <c r="J45" i="14"/>
  <c r="R53" i="14"/>
  <c r="AD52" i="14"/>
  <c r="G52" i="14"/>
  <c r="AA51" i="14"/>
  <c r="M51" i="14"/>
  <c r="AA50" i="14"/>
  <c r="J50" i="14"/>
  <c r="AD49" i="14"/>
  <c r="L49" i="14"/>
  <c r="AE48" i="14"/>
  <c r="R48" i="14"/>
  <c r="S46" i="14"/>
  <c r="C46" i="14"/>
  <c r="U45" i="14"/>
  <c r="C45" i="14"/>
  <c r="X52" i="14"/>
  <c r="AE51" i="14"/>
  <c r="F48" i="14"/>
  <c r="O46" i="14"/>
  <c r="O45" i="14"/>
  <c r="L53" i="14"/>
  <c r="F52" i="14"/>
  <c r="O51" i="14"/>
  <c r="O50" i="14"/>
  <c r="R49" i="14"/>
  <c r="S48" i="14"/>
  <c r="AE46" i="14"/>
  <c r="V50" i="14"/>
  <c r="J49" i="14"/>
  <c r="V45" i="14"/>
  <c r="G51" i="14"/>
  <c r="AD48" i="14"/>
  <c r="G46" i="14"/>
  <c r="X53" i="14"/>
  <c r="Y51" i="14"/>
  <c r="X49" i="14"/>
  <c r="Y46" i="14"/>
  <c r="L52" i="14"/>
  <c r="I50" i="14"/>
  <c r="L48" i="14"/>
  <c r="I45" i="14"/>
  <c r="C24" i="14"/>
  <c r="AD23" i="14"/>
  <c r="X23" i="14"/>
  <c r="R23" i="14"/>
  <c r="L23" i="14"/>
  <c r="F23" i="14"/>
  <c r="AE22" i="14"/>
  <c r="Y22" i="14"/>
  <c r="S22" i="14"/>
  <c r="M22" i="14"/>
  <c r="G22" i="14"/>
  <c r="AA21" i="14"/>
  <c r="U21" i="14"/>
  <c r="O21" i="14"/>
  <c r="I21" i="14"/>
  <c r="C21" i="14"/>
  <c r="AB20" i="14"/>
  <c r="V20" i="14"/>
  <c r="P20" i="14"/>
  <c r="J20" i="14"/>
  <c r="AA23" i="14"/>
  <c r="U23" i="14"/>
  <c r="O23" i="14"/>
  <c r="I23" i="14"/>
  <c r="C23" i="14"/>
  <c r="AB22" i="14"/>
  <c r="V22" i="14"/>
  <c r="P22" i="14"/>
  <c r="J22" i="14"/>
  <c r="D22" i="14"/>
  <c r="AD21" i="14"/>
  <c r="X21" i="14"/>
  <c r="R21" i="14"/>
  <c r="L21" i="14"/>
  <c r="F21" i="14"/>
  <c r="AE20" i="14"/>
  <c r="Y20" i="14"/>
  <c r="S20" i="14"/>
  <c r="M20" i="14"/>
  <c r="G20" i="14"/>
  <c r="AA19" i="14"/>
  <c r="U19" i="14"/>
  <c r="O19" i="14"/>
  <c r="I19" i="14"/>
  <c r="C19" i="14"/>
  <c r="AB18" i="14"/>
  <c r="V18" i="14"/>
  <c r="P18" i="14"/>
  <c r="J18" i="14"/>
  <c r="D18" i="14"/>
  <c r="AD16" i="14"/>
  <c r="X16" i="14"/>
  <c r="R16" i="14"/>
  <c r="L16" i="14"/>
  <c r="AE15" i="14"/>
  <c r="Y15" i="14"/>
  <c r="S15" i="14"/>
  <c r="M15" i="14"/>
  <c r="Y23" i="14"/>
  <c r="M23" i="14"/>
  <c r="U22" i="14"/>
  <c r="I22" i="14"/>
  <c r="AE21" i="14"/>
  <c r="S21" i="14"/>
  <c r="G21" i="14"/>
  <c r="AA20" i="14"/>
  <c r="O20" i="14"/>
  <c r="D20" i="14"/>
  <c r="AD19" i="14"/>
  <c r="V19" i="14"/>
  <c r="M19" i="14"/>
  <c r="F19" i="14"/>
  <c r="AD18" i="14"/>
  <c r="U18" i="14"/>
  <c r="M18" i="14"/>
  <c r="F18" i="14"/>
  <c r="AB16" i="14"/>
  <c r="U16" i="14"/>
  <c r="M16" i="14"/>
  <c r="D16" i="14"/>
  <c r="AB15" i="14"/>
  <c r="U15" i="14"/>
  <c r="L15" i="14"/>
  <c r="AE23" i="14"/>
  <c r="S23" i="14"/>
  <c r="G23" i="14"/>
  <c r="AA22" i="14"/>
  <c r="O22" i="14"/>
  <c r="C22" i="14"/>
  <c r="Y21" i="14"/>
  <c r="M21" i="14"/>
  <c r="U20" i="14"/>
  <c r="I20" i="14"/>
  <c r="Y19" i="14"/>
  <c r="R19" i="14"/>
  <c r="J19" i="14"/>
  <c r="Y18" i="14"/>
  <c r="R18" i="14"/>
  <c r="I18" i="14"/>
  <c r="Y16" i="14"/>
  <c r="P16" i="14"/>
  <c r="I16" i="14"/>
  <c r="X15" i="14"/>
  <c r="P15" i="14"/>
  <c r="I15" i="14"/>
  <c r="P23" i="14"/>
  <c r="AD22" i="14"/>
  <c r="F22" i="14"/>
  <c r="P21" i="14"/>
  <c r="AD20" i="14"/>
  <c r="F20" i="14"/>
  <c r="AB19" i="14"/>
  <c r="L19" i="14"/>
  <c r="AE18" i="14"/>
  <c r="O18" i="14"/>
  <c r="S16" i="14"/>
  <c r="C16" i="14"/>
  <c r="V15" i="14"/>
  <c r="F15" i="14"/>
  <c r="AB23" i="14"/>
  <c r="D23" i="14"/>
  <c r="R22" i="14"/>
  <c r="AB21" i="14"/>
  <c r="D21" i="14"/>
  <c r="R20" i="14"/>
  <c r="S19" i="14"/>
  <c r="D19" i="14"/>
  <c r="X18" i="14"/>
  <c r="G18" i="14"/>
  <c r="AA16" i="14"/>
  <c r="J16" i="14"/>
  <c r="AD15" i="14"/>
  <c r="O15" i="14"/>
  <c r="V23" i="14"/>
  <c r="L22" i="14"/>
  <c r="G19" i="14"/>
  <c r="L18" i="14"/>
  <c r="V16" i="14"/>
  <c r="AA15" i="14"/>
  <c r="J23" i="14"/>
  <c r="X20" i="14"/>
  <c r="AE19" i="14"/>
  <c r="C18" i="14"/>
  <c r="O16" i="14"/>
  <c r="R15" i="14"/>
  <c r="V21" i="14"/>
  <c r="L20" i="14"/>
  <c r="X19" i="14"/>
  <c r="AA18" i="14"/>
  <c r="J15" i="14"/>
  <c r="X22" i="14"/>
  <c r="J21" i="14"/>
  <c r="C20" i="14"/>
  <c r="P19" i="14"/>
  <c r="S18" i="14"/>
  <c r="AE16" i="14"/>
  <c r="C15" i="14"/>
  <c r="AB38" i="14"/>
  <c r="V38" i="14"/>
  <c r="P38" i="14"/>
  <c r="J38" i="14"/>
  <c r="D38" i="14"/>
  <c r="AD37" i="14"/>
  <c r="X37" i="14"/>
  <c r="R37" i="14"/>
  <c r="L37" i="14"/>
  <c r="F37" i="14"/>
  <c r="AE36" i="14"/>
  <c r="Y36" i="14"/>
  <c r="S36" i="14"/>
  <c r="M36" i="14"/>
  <c r="G36" i="14"/>
  <c r="AA35" i="14"/>
  <c r="U35" i="14"/>
  <c r="Y38" i="14"/>
  <c r="R38" i="14"/>
  <c r="I38" i="14"/>
  <c r="Y37" i="14"/>
  <c r="P37" i="14"/>
  <c r="I37" i="14"/>
  <c r="X36" i="14"/>
  <c r="P36" i="14"/>
  <c r="I36" i="14"/>
  <c r="Y35" i="14"/>
  <c r="R35" i="14"/>
  <c r="L35" i="14"/>
  <c r="F35" i="14"/>
  <c r="AE34" i="14"/>
  <c r="Y34" i="14"/>
  <c r="S34" i="14"/>
  <c r="M34" i="14"/>
  <c r="G34" i="14"/>
  <c r="AA33" i="14"/>
  <c r="U33" i="14"/>
  <c r="O33" i="14"/>
  <c r="I33" i="14"/>
  <c r="C33" i="14"/>
  <c r="AB31" i="14"/>
  <c r="V31" i="14"/>
  <c r="P31" i="14"/>
  <c r="J31" i="14"/>
  <c r="D31" i="14"/>
  <c r="AD30" i="14"/>
  <c r="X30" i="14"/>
  <c r="R30" i="14"/>
  <c r="L30" i="14"/>
  <c r="F30" i="14"/>
  <c r="C39" i="14"/>
  <c r="AD38" i="14"/>
  <c r="S38" i="14"/>
  <c r="G38" i="14"/>
  <c r="AE37" i="14"/>
  <c r="U37" i="14"/>
  <c r="J37" i="14"/>
  <c r="V36" i="14"/>
  <c r="L36" i="14"/>
  <c r="C36" i="14"/>
  <c r="AB35" i="14"/>
  <c r="P35" i="14"/>
  <c r="I35" i="14"/>
  <c r="X34" i="14"/>
  <c r="P34" i="14"/>
  <c r="I34" i="14"/>
  <c r="Y33" i="14"/>
  <c r="R33" i="14"/>
  <c r="J33" i="14"/>
  <c r="Y31" i="14"/>
  <c r="R31" i="14"/>
  <c r="I31" i="14"/>
  <c r="Y30" i="14"/>
  <c r="P30" i="14"/>
  <c r="I30" i="14"/>
  <c r="X38" i="14"/>
  <c r="M38" i="14"/>
  <c r="C38" i="14"/>
  <c r="AA37" i="14"/>
  <c r="O37" i="14"/>
  <c r="D37" i="14"/>
  <c r="AB36" i="14"/>
  <c r="R36" i="14"/>
  <c r="F36" i="14"/>
  <c r="AE35" i="14"/>
  <c r="V35" i="14"/>
  <c r="M35" i="14"/>
  <c r="D35" i="14"/>
  <c r="AB34" i="14"/>
  <c r="U34" i="14"/>
  <c r="L34" i="14"/>
  <c r="D34" i="14"/>
  <c r="AD33" i="14"/>
  <c r="V33" i="14"/>
  <c r="M33" i="14"/>
  <c r="F33" i="14"/>
  <c r="AD31" i="14"/>
  <c r="U31" i="14"/>
  <c r="M31" i="14"/>
  <c r="F31" i="14"/>
  <c r="AB30" i="14"/>
  <c r="U30" i="14"/>
  <c r="M30" i="14"/>
  <c r="D30" i="14"/>
  <c r="AE38" i="14"/>
  <c r="L38" i="14"/>
  <c r="V37" i="14"/>
  <c r="C37" i="14"/>
  <c r="U36" i="14"/>
  <c r="O35" i="14"/>
  <c r="R34" i="14"/>
  <c r="C34" i="14"/>
  <c r="X33" i="14"/>
  <c r="G33" i="14"/>
  <c r="AA31" i="14"/>
  <c r="L31" i="14"/>
  <c r="AE30" i="14"/>
  <c r="O30" i="14"/>
  <c r="U38" i="14"/>
  <c r="M37" i="14"/>
  <c r="AD36" i="14"/>
  <c r="J36" i="14"/>
  <c r="X35" i="14"/>
  <c r="G35" i="14"/>
  <c r="AA34" i="14"/>
  <c r="J34" i="14"/>
  <c r="AE33" i="14"/>
  <c r="P33" i="14"/>
  <c r="S31" i="14"/>
  <c r="C31" i="14"/>
  <c r="V30" i="14"/>
  <c r="G30" i="14"/>
  <c r="AA38" i="14"/>
  <c r="AB37" i="14"/>
  <c r="AA36" i="14"/>
  <c r="AD35" i="14"/>
  <c r="F34" i="14"/>
  <c r="L33" i="14"/>
  <c r="X31" i="14"/>
  <c r="AA30" i="14"/>
  <c r="D39" i="14"/>
  <c r="F38" i="14"/>
  <c r="G37" i="14"/>
  <c r="D36" i="14"/>
  <c r="J35" i="14"/>
  <c r="V34" i="14"/>
  <c r="AB33" i="14"/>
  <c r="G31" i="14"/>
  <c r="J30" i="14"/>
  <c r="O38" i="14"/>
  <c r="O36" i="14"/>
  <c r="S33" i="14"/>
  <c r="O31" i="14"/>
  <c r="AD34" i="14"/>
  <c r="D33" i="14"/>
  <c r="S37" i="14"/>
  <c r="S35" i="14"/>
  <c r="O34" i="14"/>
  <c r="S30" i="14"/>
  <c r="C35" i="14"/>
  <c r="AE31" i="14"/>
  <c r="C30" i="14"/>
  <c r="B68" i="9"/>
  <c r="I68" i="9"/>
  <c r="C37" i="9"/>
  <c r="B108" i="9" s="1"/>
  <c r="X88" i="9"/>
  <c r="W88" i="9"/>
  <c r="X87" i="9"/>
  <c r="W87" i="9"/>
  <c r="X85" i="9"/>
  <c r="W85" i="9"/>
  <c r="X84" i="9"/>
  <c r="W84" i="9"/>
  <c r="X83" i="9"/>
  <c r="W83" i="9"/>
  <c r="X82" i="9"/>
  <c r="W82" i="9"/>
  <c r="X81" i="9"/>
  <c r="W81" i="9"/>
  <c r="X80" i="9"/>
  <c r="W80" i="9"/>
  <c r="X79" i="9"/>
  <c r="W79" i="9"/>
  <c r="X78" i="9"/>
  <c r="W78" i="9"/>
  <c r="U88" i="9"/>
  <c r="T88" i="9"/>
  <c r="U87" i="9"/>
  <c r="T87" i="9"/>
  <c r="U85" i="9"/>
  <c r="T85" i="9"/>
  <c r="U84" i="9"/>
  <c r="T84" i="9"/>
  <c r="U83" i="9"/>
  <c r="T83" i="9"/>
  <c r="U82" i="9"/>
  <c r="T82" i="9"/>
  <c r="U81" i="9"/>
  <c r="T81" i="9"/>
  <c r="U80" i="9"/>
  <c r="T80" i="9"/>
  <c r="U79" i="9"/>
  <c r="T79" i="9"/>
  <c r="U78" i="9"/>
  <c r="T78" i="9"/>
  <c r="R88" i="9"/>
  <c r="Q88" i="9"/>
  <c r="R87" i="9"/>
  <c r="Q87" i="9"/>
  <c r="R85" i="9"/>
  <c r="Q85" i="9"/>
  <c r="R84" i="9"/>
  <c r="Q84" i="9"/>
  <c r="R83" i="9"/>
  <c r="Q83" i="9"/>
  <c r="R82" i="9"/>
  <c r="Q82" i="9"/>
  <c r="R81" i="9"/>
  <c r="Q81" i="9"/>
  <c r="R80" i="9"/>
  <c r="Q80" i="9"/>
  <c r="R79" i="9"/>
  <c r="Q79" i="9"/>
  <c r="R78" i="9"/>
  <c r="Q78" i="9"/>
  <c r="O88" i="9"/>
  <c r="N88" i="9"/>
  <c r="O87" i="9"/>
  <c r="N87" i="9"/>
  <c r="O85" i="9"/>
  <c r="N85" i="9"/>
  <c r="O84" i="9"/>
  <c r="N84" i="9"/>
  <c r="O83" i="9"/>
  <c r="N83" i="9"/>
  <c r="O82" i="9"/>
  <c r="N82" i="9"/>
  <c r="O81" i="9"/>
  <c r="N81" i="9"/>
  <c r="O80" i="9"/>
  <c r="N80" i="9"/>
  <c r="O79" i="9"/>
  <c r="N79" i="9"/>
  <c r="O78" i="9"/>
  <c r="N78" i="9"/>
  <c r="L88" i="9"/>
  <c r="K88" i="9"/>
  <c r="L87" i="9"/>
  <c r="K87" i="9"/>
  <c r="L85" i="9"/>
  <c r="K85" i="9"/>
  <c r="L84" i="9"/>
  <c r="K84" i="9"/>
  <c r="L83" i="9"/>
  <c r="K83" i="9"/>
  <c r="L82" i="9"/>
  <c r="K82" i="9"/>
  <c r="L81" i="9"/>
  <c r="K81" i="9"/>
  <c r="L80" i="9"/>
  <c r="K80" i="9"/>
  <c r="L79" i="9"/>
  <c r="K79" i="9"/>
  <c r="L78" i="9"/>
  <c r="K78" i="9"/>
  <c r="I88" i="9"/>
  <c r="H88" i="9"/>
  <c r="I87" i="9"/>
  <c r="H87" i="9"/>
  <c r="I85" i="9"/>
  <c r="H85" i="9"/>
  <c r="I84" i="9"/>
  <c r="H84" i="9"/>
  <c r="I83" i="9"/>
  <c r="H83" i="9"/>
  <c r="I82" i="9"/>
  <c r="H82" i="9"/>
  <c r="I81" i="9"/>
  <c r="H81" i="9"/>
  <c r="I80" i="9"/>
  <c r="H80" i="9"/>
  <c r="I79" i="9"/>
  <c r="H79" i="9"/>
  <c r="I78" i="9"/>
  <c r="H78" i="9"/>
  <c r="F88" i="9"/>
  <c r="E88" i="9"/>
  <c r="F87" i="9"/>
  <c r="E87" i="9"/>
  <c r="F85" i="9"/>
  <c r="E85" i="9"/>
  <c r="F84" i="9"/>
  <c r="E84" i="9"/>
  <c r="F83" i="9"/>
  <c r="E83" i="9"/>
  <c r="F82" i="9"/>
  <c r="E82" i="9"/>
  <c r="F81" i="9"/>
  <c r="E81" i="9"/>
  <c r="F80" i="9"/>
  <c r="E80" i="9"/>
  <c r="F79" i="9"/>
  <c r="E79" i="9"/>
  <c r="F78" i="9"/>
  <c r="E78" i="9"/>
  <c r="C88" i="9"/>
  <c r="C87" i="9"/>
  <c r="C85" i="9"/>
  <c r="C84" i="9"/>
  <c r="C83" i="9"/>
  <c r="C82" i="9"/>
  <c r="C81" i="9"/>
  <c r="C80" i="9"/>
  <c r="C79" i="9"/>
  <c r="B88" i="9"/>
  <c r="B87" i="9"/>
  <c r="B85" i="9"/>
  <c r="B84" i="9"/>
  <c r="B83" i="9"/>
  <c r="B82" i="9"/>
  <c r="B81" i="9"/>
  <c r="B80" i="9"/>
  <c r="B79" i="9"/>
  <c r="C78" i="9"/>
  <c r="B78" i="9"/>
  <c r="B48" i="9"/>
  <c r="E146" i="9" l="1"/>
  <c r="E178" i="9" s="1"/>
  <c r="I69" i="9"/>
  <c r="D55" i="14"/>
  <c r="C55" i="14" s="1"/>
  <c r="J25" i="14"/>
  <c r="I25" i="14" s="1"/>
  <c r="H26" i="14" s="1"/>
  <c r="AE24" i="14"/>
  <c r="AD24" i="14" s="1"/>
  <c r="AC26" i="14" s="1"/>
  <c r="D8" i="19"/>
  <c r="D6" i="19"/>
  <c r="D5" i="19"/>
  <c r="D7" i="19"/>
  <c r="D10" i="19"/>
  <c r="D4" i="19"/>
  <c r="D9" i="19"/>
  <c r="D11" i="19"/>
  <c r="Y182" i="16"/>
  <c r="X182" i="16"/>
  <c r="U182" i="16"/>
  <c r="V182" i="16"/>
  <c r="S176" i="16"/>
  <c r="R176" i="16"/>
  <c r="M174" i="16"/>
  <c r="L174" i="16"/>
  <c r="I176" i="16"/>
  <c r="J176" i="16"/>
  <c r="D174" i="16"/>
  <c r="Y180" i="16"/>
  <c r="X180" i="16"/>
  <c r="U175" i="16"/>
  <c r="V175" i="16"/>
  <c r="S172" i="16"/>
  <c r="R172" i="16"/>
  <c r="M178" i="16"/>
  <c r="L178" i="16"/>
  <c r="G177" i="16"/>
  <c r="F177" i="16"/>
  <c r="Y174" i="16"/>
  <c r="X174" i="16"/>
  <c r="S181" i="16"/>
  <c r="R181" i="16"/>
  <c r="O178" i="16"/>
  <c r="P178" i="16"/>
  <c r="M176" i="16"/>
  <c r="L176" i="16"/>
  <c r="I178" i="16"/>
  <c r="J178" i="16"/>
  <c r="C182" i="16"/>
  <c r="D182" i="16"/>
  <c r="Y181" i="16"/>
  <c r="X181" i="16"/>
  <c r="U177" i="16"/>
  <c r="V177" i="16"/>
  <c r="O182" i="16"/>
  <c r="P182" i="16"/>
  <c r="M172" i="16"/>
  <c r="L172" i="16"/>
  <c r="G182" i="16"/>
  <c r="F182" i="16"/>
  <c r="Y179" i="16"/>
  <c r="X179" i="16"/>
  <c r="U179" i="16"/>
  <c r="V179" i="16"/>
  <c r="O180" i="16"/>
  <c r="P180" i="16"/>
  <c r="M177" i="16"/>
  <c r="L177" i="16"/>
  <c r="I173" i="16"/>
  <c r="J173" i="16"/>
  <c r="C177" i="16"/>
  <c r="D177" i="16"/>
  <c r="Y173" i="16"/>
  <c r="X173" i="16"/>
  <c r="U172" i="16"/>
  <c r="V172" i="16"/>
  <c r="O174" i="16"/>
  <c r="P174" i="16"/>
  <c r="I181" i="16"/>
  <c r="J181" i="16"/>
  <c r="G172" i="16"/>
  <c r="F172" i="16"/>
  <c r="Y175" i="16"/>
  <c r="X175" i="16"/>
  <c r="S178" i="16"/>
  <c r="R178" i="16"/>
  <c r="O173" i="16"/>
  <c r="P173" i="16"/>
  <c r="M175" i="16"/>
  <c r="L175" i="16"/>
  <c r="G181" i="16"/>
  <c r="F181" i="16"/>
  <c r="C179" i="16"/>
  <c r="D179" i="16"/>
  <c r="Y178" i="16"/>
  <c r="X178" i="16"/>
  <c r="S182" i="16"/>
  <c r="R182" i="16"/>
  <c r="O179" i="16"/>
  <c r="P179" i="16"/>
  <c r="I180" i="16"/>
  <c r="J180" i="16"/>
  <c r="G179" i="16"/>
  <c r="F179" i="16"/>
  <c r="Y177" i="16"/>
  <c r="X177" i="16"/>
  <c r="U176" i="16"/>
  <c r="V176" i="16"/>
  <c r="O176" i="16"/>
  <c r="P176" i="16"/>
  <c r="M173" i="16"/>
  <c r="L173" i="16"/>
  <c r="G180" i="16"/>
  <c r="F180" i="16"/>
  <c r="C176" i="16"/>
  <c r="D176" i="16"/>
  <c r="Y172" i="16"/>
  <c r="X172" i="16"/>
  <c r="S174" i="16"/>
  <c r="R174" i="16"/>
  <c r="O177" i="16"/>
  <c r="P177" i="16"/>
  <c r="I177" i="16"/>
  <c r="J177" i="16"/>
  <c r="C181" i="16"/>
  <c r="D181" i="16"/>
  <c r="U174" i="16"/>
  <c r="V174" i="16"/>
  <c r="S173" i="16"/>
  <c r="R173" i="16"/>
  <c r="M182" i="16"/>
  <c r="L182" i="16"/>
  <c r="I182" i="16"/>
  <c r="J182" i="16"/>
  <c r="G178" i="16"/>
  <c r="F178" i="16"/>
  <c r="C178" i="16"/>
  <c r="D178" i="16"/>
  <c r="U181" i="16"/>
  <c r="V181" i="16"/>
  <c r="S179" i="16"/>
  <c r="R179" i="16"/>
  <c r="O175" i="16"/>
  <c r="P175" i="16"/>
  <c r="I175" i="16"/>
  <c r="J175" i="16"/>
  <c r="G175" i="16"/>
  <c r="F175" i="16"/>
  <c r="Y176" i="16"/>
  <c r="X176" i="16"/>
  <c r="S180" i="16"/>
  <c r="R180" i="16"/>
  <c r="O172" i="16"/>
  <c r="P172" i="16"/>
  <c r="I174" i="16"/>
  <c r="J174" i="16"/>
  <c r="G176" i="16"/>
  <c r="F176" i="16"/>
  <c r="C172" i="16"/>
  <c r="D172" i="16"/>
  <c r="U180" i="16"/>
  <c r="V180" i="16"/>
  <c r="S177" i="16"/>
  <c r="R177" i="16"/>
  <c r="M181" i="16"/>
  <c r="L181" i="16"/>
  <c r="G174" i="16"/>
  <c r="F174" i="16"/>
  <c r="C173" i="16"/>
  <c r="D173" i="16"/>
  <c r="U173" i="16"/>
  <c r="V173" i="16"/>
  <c r="O181" i="16"/>
  <c r="P181" i="16"/>
  <c r="M179" i="16"/>
  <c r="L179" i="16"/>
  <c r="I179" i="16"/>
  <c r="J179" i="16"/>
  <c r="G173" i="16"/>
  <c r="F173" i="16"/>
  <c r="C175" i="16"/>
  <c r="D175" i="16"/>
  <c r="U178" i="16"/>
  <c r="V178" i="16"/>
  <c r="S175" i="16"/>
  <c r="R175" i="16"/>
  <c r="M180" i="16"/>
  <c r="L180" i="16"/>
  <c r="I172" i="16"/>
  <c r="J172" i="16"/>
  <c r="C180" i="16"/>
  <c r="D180" i="16"/>
  <c r="G39" i="14"/>
  <c r="F39" i="14" s="1"/>
  <c r="E41" i="14" s="1"/>
  <c r="D40" i="14"/>
  <c r="C40" i="14" s="1"/>
  <c r="B41" i="14" s="1"/>
  <c r="Y54" i="14"/>
  <c r="X54" i="14" s="1"/>
  <c r="W56" i="14" s="1"/>
  <c r="S39" i="14"/>
  <c r="R39" i="14" s="1"/>
  <c r="Q41" i="14" s="1"/>
  <c r="V40" i="14"/>
  <c r="U40" i="14" s="1"/>
  <c r="T41" i="14" s="1"/>
  <c r="M39" i="14"/>
  <c r="L39" i="14" s="1"/>
  <c r="K41" i="14" s="1"/>
  <c r="P25" i="14"/>
  <c r="O25" i="14" s="1"/>
  <c r="N26" i="14" s="1"/>
  <c r="AB25" i="14"/>
  <c r="AA25" i="14" s="1"/>
  <c r="Z26" i="14" s="1"/>
  <c r="M24" i="14"/>
  <c r="L24" i="14" s="1"/>
  <c r="J55" i="14"/>
  <c r="I55" i="14" s="1"/>
  <c r="H56" i="14" s="1"/>
  <c r="P55" i="14"/>
  <c r="O55" i="14" s="1"/>
  <c r="N56" i="14" s="1"/>
  <c r="G54" i="14"/>
  <c r="F54" i="14" s="1"/>
  <c r="E56" i="14" s="1"/>
  <c r="AE54" i="14"/>
  <c r="AD54" i="14" s="1"/>
  <c r="AC56" i="14" s="1"/>
  <c r="P40" i="14"/>
  <c r="O40" i="14" s="1"/>
  <c r="N41" i="14" s="1"/>
  <c r="S24" i="14"/>
  <c r="R24" i="14" s="1"/>
  <c r="Q26" i="14" s="1"/>
  <c r="B56" i="14"/>
  <c r="AB55" i="14"/>
  <c r="AA55" i="14" s="1"/>
  <c r="Z56" i="14" s="1"/>
  <c r="M54" i="14"/>
  <c r="L54" i="14" s="1"/>
  <c r="K56" i="14" s="1"/>
  <c r="J40" i="14"/>
  <c r="I40" i="14" s="1"/>
  <c r="H41" i="14" s="1"/>
  <c r="AE39" i="14"/>
  <c r="AD39" i="14" s="1"/>
  <c r="AC41" i="14" s="1"/>
  <c r="AB40" i="14"/>
  <c r="AA40" i="14" s="1"/>
  <c r="Z41" i="14" s="1"/>
  <c r="Y39" i="14"/>
  <c r="X39" i="14" s="1"/>
  <c r="W41" i="14" s="1"/>
  <c r="V25" i="14"/>
  <c r="U25" i="14" s="1"/>
  <c r="T26" i="14" s="1"/>
  <c r="K26" i="14"/>
  <c r="Y24" i="14"/>
  <c r="X24" i="14" s="1"/>
  <c r="W26" i="14" s="1"/>
  <c r="V55" i="14"/>
  <c r="U55" i="14" s="1"/>
  <c r="T56" i="14" s="1"/>
  <c r="S54" i="14"/>
  <c r="R54" i="14" s="1"/>
  <c r="Q56" i="14" s="1"/>
  <c r="Q144" i="9"/>
  <c r="Q176" i="9" s="1"/>
  <c r="E142" i="9"/>
  <c r="E174" i="9" s="1"/>
  <c r="B95" i="9"/>
  <c r="B99" i="9"/>
  <c r="C140" i="9"/>
  <c r="C94" i="9"/>
  <c r="C98" i="9"/>
  <c r="C103" i="9"/>
  <c r="C101" i="9"/>
  <c r="B93" i="9"/>
  <c r="B96" i="9"/>
  <c r="B100" i="9"/>
  <c r="C95" i="9"/>
  <c r="C99" i="9"/>
  <c r="E93" i="9"/>
  <c r="E95" i="9"/>
  <c r="E97" i="9"/>
  <c r="E99" i="9"/>
  <c r="E102" i="9"/>
  <c r="H93" i="9"/>
  <c r="H95" i="9"/>
  <c r="H97" i="9"/>
  <c r="H99" i="9"/>
  <c r="H102" i="9"/>
  <c r="K93" i="9"/>
  <c r="K95" i="9"/>
  <c r="K97" i="9"/>
  <c r="K99" i="9"/>
  <c r="K102" i="9"/>
  <c r="N93" i="9"/>
  <c r="N95" i="9"/>
  <c r="N97" i="9"/>
  <c r="N99" i="9"/>
  <c r="N102" i="9"/>
  <c r="Q93" i="9"/>
  <c r="Q95" i="9"/>
  <c r="Q97" i="9"/>
  <c r="Q99" i="9"/>
  <c r="Q102" i="9"/>
  <c r="T93" i="9"/>
  <c r="T95" i="9"/>
  <c r="T97" i="9"/>
  <c r="T99" i="9"/>
  <c r="T102" i="9"/>
  <c r="W93" i="9"/>
  <c r="W95" i="9"/>
  <c r="W97" i="9"/>
  <c r="W99" i="9"/>
  <c r="W102" i="9"/>
  <c r="E101" i="9"/>
  <c r="K101" i="9"/>
  <c r="Q101" i="9"/>
  <c r="W101" i="9"/>
  <c r="B70" i="9"/>
  <c r="B97" i="9"/>
  <c r="B102" i="9"/>
  <c r="C96" i="9"/>
  <c r="C100" i="9"/>
  <c r="B69" i="9"/>
  <c r="B72" i="9"/>
  <c r="B94" i="9"/>
  <c r="B98" i="9"/>
  <c r="B103" i="9"/>
  <c r="C97" i="9"/>
  <c r="C102" i="9"/>
  <c r="E94" i="9"/>
  <c r="E96" i="9"/>
  <c r="E98" i="9"/>
  <c r="E100" i="9"/>
  <c r="E103" i="9"/>
  <c r="H94" i="9"/>
  <c r="H96" i="9"/>
  <c r="H98" i="9"/>
  <c r="H100" i="9"/>
  <c r="H103" i="9"/>
  <c r="K94" i="9"/>
  <c r="K96" i="9"/>
  <c r="K98" i="9"/>
  <c r="K100" i="9"/>
  <c r="K103" i="9"/>
  <c r="N94" i="9"/>
  <c r="N96" i="9"/>
  <c r="N98" i="9"/>
  <c r="N100" i="9"/>
  <c r="N103" i="9"/>
  <c r="Q94" i="9"/>
  <c r="Q96" i="9"/>
  <c r="Q98" i="9"/>
  <c r="Q100" i="9"/>
  <c r="Q103" i="9"/>
  <c r="T94" i="9"/>
  <c r="T96" i="9"/>
  <c r="T98" i="9"/>
  <c r="T100" i="9"/>
  <c r="T103" i="9"/>
  <c r="W94" i="9"/>
  <c r="W96" i="9"/>
  <c r="W98" i="9"/>
  <c r="W100" i="9"/>
  <c r="W103" i="9"/>
  <c r="H101" i="9"/>
  <c r="N101" i="9"/>
  <c r="T101" i="9"/>
  <c r="C108" i="9"/>
  <c r="B110" i="9"/>
  <c r="B114" i="9"/>
  <c r="C117" i="9"/>
  <c r="C112" i="9"/>
  <c r="C110" i="9"/>
  <c r="C114" i="9"/>
  <c r="B112" i="9"/>
  <c r="B117" i="9"/>
  <c r="H145" i="9"/>
  <c r="H177" i="9" s="1"/>
  <c r="B109" i="9"/>
  <c r="B111" i="9"/>
  <c r="B113" i="9"/>
  <c r="B115" i="9"/>
  <c r="B118" i="9"/>
  <c r="C109" i="9"/>
  <c r="C111" i="9"/>
  <c r="C113" i="9"/>
  <c r="C115" i="9"/>
  <c r="C118" i="9"/>
  <c r="N142" i="9"/>
  <c r="N174" i="9" s="1"/>
  <c r="R176" i="9" l="1"/>
  <c r="S176" i="9"/>
  <c r="Q70" i="9"/>
  <c r="I70" i="9"/>
  <c r="G174" i="9"/>
  <c r="F174" i="9"/>
  <c r="F178" i="9"/>
  <c r="G178" i="9"/>
  <c r="I177" i="9"/>
  <c r="J177" i="9"/>
  <c r="P174" i="9"/>
  <c r="O174" i="9"/>
  <c r="V144" i="19"/>
  <c r="Y144" i="19"/>
  <c r="D144" i="19"/>
  <c r="B176" i="19" s="1"/>
  <c r="C176" i="19" s="1"/>
  <c r="S144" i="19"/>
  <c r="G144" i="19"/>
  <c r="J144" i="19"/>
  <c r="P144" i="19"/>
  <c r="N176" i="19" s="1"/>
  <c r="M144" i="19"/>
  <c r="K176" i="19" s="1"/>
  <c r="S142" i="19"/>
  <c r="Q174" i="19" s="1"/>
  <c r="Y142" i="19"/>
  <c r="W174" i="19" s="1"/>
  <c r="D145" i="19"/>
  <c r="B177" i="19" s="1"/>
  <c r="J146" i="19"/>
  <c r="H178" i="19" s="1"/>
  <c r="M146" i="19"/>
  <c r="K178" i="19" s="1"/>
  <c r="V147" i="19"/>
  <c r="T179" i="19" s="1"/>
  <c r="Y149" i="19"/>
  <c r="W181" i="19" s="1"/>
  <c r="G141" i="19"/>
  <c r="E173" i="19" s="1"/>
  <c r="J140" i="19"/>
  <c r="H172" i="19" s="1"/>
  <c r="M145" i="19"/>
  <c r="K177" i="19" s="1"/>
  <c r="P148" i="19"/>
  <c r="N180" i="19" s="1"/>
  <c r="V141" i="19"/>
  <c r="T173" i="19" s="1"/>
  <c r="Y145" i="19"/>
  <c r="W177" i="19" s="1"/>
  <c r="G148" i="19"/>
  <c r="E180" i="19" s="1"/>
  <c r="M148" i="19"/>
  <c r="K180" i="19" s="1"/>
  <c r="S146" i="19"/>
  <c r="Q178" i="19" s="1"/>
  <c r="V145" i="19"/>
  <c r="T177" i="19" s="1"/>
  <c r="D141" i="19"/>
  <c r="B173" i="19" s="1"/>
  <c r="G142" i="19"/>
  <c r="E174" i="19" s="1"/>
  <c r="J142" i="19"/>
  <c r="H174" i="19" s="1"/>
  <c r="M150" i="19"/>
  <c r="K182" i="19" s="1"/>
  <c r="P141" i="19"/>
  <c r="N173" i="19" s="1"/>
  <c r="Q176" i="19"/>
  <c r="Y147" i="19"/>
  <c r="W179" i="19" s="1"/>
  <c r="D150" i="19"/>
  <c r="B182" i="19" s="1"/>
  <c r="J147" i="19"/>
  <c r="H179" i="19" s="1"/>
  <c r="M149" i="19"/>
  <c r="K181" i="19" s="1"/>
  <c r="S141" i="19"/>
  <c r="Q173" i="19" s="1"/>
  <c r="V150" i="19"/>
  <c r="T182" i="19" s="1"/>
  <c r="D143" i="19"/>
  <c r="B175" i="19" s="1"/>
  <c r="G145" i="19"/>
  <c r="E177" i="19" s="1"/>
  <c r="J145" i="19"/>
  <c r="H177" i="19" s="1"/>
  <c r="S140" i="19"/>
  <c r="Q172" i="19" s="1"/>
  <c r="V146" i="19"/>
  <c r="T178" i="19" s="1"/>
  <c r="W176" i="19"/>
  <c r="J143" i="19"/>
  <c r="H175" i="19" s="1"/>
  <c r="P142" i="19"/>
  <c r="N174" i="19" s="1"/>
  <c r="S147" i="19"/>
  <c r="Q179" i="19" s="1"/>
  <c r="T176" i="19"/>
  <c r="D146" i="19"/>
  <c r="B178" i="19" s="1"/>
  <c r="G143" i="19"/>
  <c r="E175" i="19" s="1"/>
  <c r="J148" i="19"/>
  <c r="H180" i="19" s="1"/>
  <c r="P146" i="19"/>
  <c r="N178" i="19" s="1"/>
  <c r="V143" i="19"/>
  <c r="T175" i="19" s="1"/>
  <c r="Y150" i="19"/>
  <c r="W182" i="19" s="1"/>
  <c r="G149" i="19"/>
  <c r="E181" i="19" s="1"/>
  <c r="J150" i="19"/>
  <c r="H182" i="19" s="1"/>
  <c r="P140" i="19"/>
  <c r="N172" i="19" s="1"/>
  <c r="S148" i="19"/>
  <c r="Q180" i="19" s="1"/>
  <c r="Y141" i="19"/>
  <c r="W173" i="19" s="1"/>
  <c r="D149" i="19"/>
  <c r="B181" i="19" s="1"/>
  <c r="G146" i="19"/>
  <c r="E178" i="19" s="1"/>
  <c r="J149" i="19"/>
  <c r="H181" i="19" s="1"/>
  <c r="P143" i="19"/>
  <c r="N175" i="19" s="1"/>
  <c r="S145" i="19"/>
  <c r="Q177" i="19" s="1"/>
  <c r="V149" i="19"/>
  <c r="T181" i="19" s="1"/>
  <c r="D142" i="19"/>
  <c r="B174" i="19" s="1"/>
  <c r="H176" i="19"/>
  <c r="P150" i="19"/>
  <c r="N182" i="19" s="1"/>
  <c r="S149" i="19"/>
  <c r="Q181" i="19" s="1"/>
  <c r="Y143" i="19"/>
  <c r="W175" i="19" s="1"/>
  <c r="D147" i="19"/>
  <c r="B179" i="19" s="1"/>
  <c r="G147" i="19"/>
  <c r="E179" i="19" s="1"/>
  <c r="M142" i="19"/>
  <c r="K174" i="19" s="1"/>
  <c r="P149" i="19"/>
  <c r="N181" i="19" s="1"/>
  <c r="V148" i="19"/>
  <c r="T180" i="19" s="1"/>
  <c r="D140" i="19"/>
  <c r="B172" i="19" s="1"/>
  <c r="J141" i="19"/>
  <c r="H173" i="19" s="1"/>
  <c r="M141" i="19"/>
  <c r="K173" i="19" s="1"/>
  <c r="P145" i="19"/>
  <c r="N177" i="19" s="1"/>
  <c r="V142" i="19"/>
  <c r="T174" i="19" s="1"/>
  <c r="Y146" i="19"/>
  <c r="W178" i="19" s="1"/>
  <c r="G140" i="19"/>
  <c r="E172" i="19" s="1"/>
  <c r="E176" i="19"/>
  <c r="M140" i="19"/>
  <c r="K172" i="19" s="1"/>
  <c r="P147" i="19"/>
  <c r="N179" i="19" s="1"/>
  <c r="S150" i="19"/>
  <c r="Q182" i="19" s="1"/>
  <c r="Y140" i="19"/>
  <c r="W172" i="19" s="1"/>
  <c r="M143" i="19"/>
  <c r="K175" i="19" s="1"/>
  <c r="S143" i="19"/>
  <c r="Q175" i="19" s="1"/>
  <c r="V140" i="19"/>
  <c r="T172" i="19" s="1"/>
  <c r="Y148" i="19"/>
  <c r="W180" i="19" s="1"/>
  <c r="D148" i="19"/>
  <c r="B180" i="19" s="1"/>
  <c r="G150" i="19"/>
  <c r="E182" i="19" s="1"/>
  <c r="M147" i="19"/>
  <c r="K179" i="19" s="1"/>
  <c r="Q160" i="9"/>
  <c r="B150" i="9"/>
  <c r="B182" i="9" s="1"/>
  <c r="C150" i="9"/>
  <c r="C141" i="9"/>
  <c r="B141" i="9"/>
  <c r="B173" i="9" s="1"/>
  <c r="B144" i="9"/>
  <c r="B176" i="9" s="1"/>
  <c r="C144" i="9"/>
  <c r="B142" i="9"/>
  <c r="B174" i="9" s="1"/>
  <c r="C142" i="9"/>
  <c r="C147" i="9"/>
  <c r="B140" i="9"/>
  <c r="C145" i="9"/>
  <c r="B145" i="9"/>
  <c r="B177" i="9" s="1"/>
  <c r="B147" i="9"/>
  <c r="B179" i="9" s="1"/>
  <c r="C143" i="9"/>
  <c r="B143" i="9"/>
  <c r="C149" i="9"/>
  <c r="B149" i="9"/>
  <c r="B181" i="9" s="1"/>
  <c r="B148" i="9"/>
  <c r="B180" i="9" s="1"/>
  <c r="C148" i="9"/>
  <c r="B146" i="9"/>
  <c r="B178" i="9" s="1"/>
  <c r="C146" i="9"/>
  <c r="C136" i="9"/>
  <c r="Q142" i="9"/>
  <c r="Q149" i="9"/>
  <c r="W147" i="9"/>
  <c r="W143" i="9"/>
  <c r="W144" i="9"/>
  <c r="Q140" i="9"/>
  <c r="Q141" i="9"/>
  <c r="H148" i="9"/>
  <c r="H146" i="9"/>
  <c r="N158" i="9"/>
  <c r="W140" i="9"/>
  <c r="W141" i="9"/>
  <c r="W142" i="9"/>
  <c r="W146" i="9"/>
  <c r="E162" i="9"/>
  <c r="E158" i="9"/>
  <c r="N140" i="9"/>
  <c r="K148" i="9"/>
  <c r="T150" i="9"/>
  <c r="H142" i="9"/>
  <c r="N146" i="9"/>
  <c r="H150" i="9"/>
  <c r="H147" i="9"/>
  <c r="N147" i="9"/>
  <c r="Q146" i="9"/>
  <c r="H140" i="9"/>
  <c r="N145" i="9"/>
  <c r="W145" i="9"/>
  <c r="W148" i="9"/>
  <c r="H143" i="9"/>
  <c r="N148" i="9"/>
  <c r="N144" i="9"/>
  <c r="K141" i="9"/>
  <c r="T149" i="9"/>
  <c r="H141" i="9"/>
  <c r="H149" i="9"/>
  <c r="N141" i="9"/>
  <c r="Q147" i="9"/>
  <c r="H144" i="9"/>
  <c r="T146" i="9"/>
  <c r="N143" i="9"/>
  <c r="E150" i="9"/>
  <c r="K144" i="9"/>
  <c r="T141" i="9"/>
  <c r="Q148" i="9"/>
  <c r="T145" i="9"/>
  <c r="T142" i="9"/>
  <c r="K149" i="9"/>
  <c r="E141" i="9"/>
  <c r="E148" i="9"/>
  <c r="N149" i="9"/>
  <c r="N150" i="9"/>
  <c r="W150" i="9"/>
  <c r="T148" i="9"/>
  <c r="H161" i="9"/>
  <c r="E147" i="9"/>
  <c r="K140" i="9"/>
  <c r="K145" i="9"/>
  <c r="E149" i="9"/>
  <c r="E144" i="9"/>
  <c r="E140" i="9"/>
  <c r="K150" i="9"/>
  <c r="T147" i="9"/>
  <c r="K146" i="9"/>
  <c r="T143" i="9"/>
  <c r="K142" i="9"/>
  <c r="E143" i="9"/>
  <c r="E145" i="9"/>
  <c r="W149" i="9"/>
  <c r="K147" i="9"/>
  <c r="T144" i="9"/>
  <c r="K143" i="9"/>
  <c r="T140" i="9"/>
  <c r="Q150" i="9"/>
  <c r="Q145" i="9"/>
  <c r="Q143" i="9"/>
  <c r="T156" i="9" l="1"/>
  <c r="U156" i="9" s="1"/>
  <c r="T172" i="9"/>
  <c r="T159" i="9"/>
  <c r="V159" i="9" s="1"/>
  <c r="T175" i="9"/>
  <c r="K156" i="9"/>
  <c r="M156" i="9" s="1"/>
  <c r="K172" i="9"/>
  <c r="E157" i="9"/>
  <c r="G157" i="9" s="1"/>
  <c r="E173" i="9"/>
  <c r="N159" i="9"/>
  <c r="P159" i="9" s="1"/>
  <c r="N175" i="9"/>
  <c r="N157" i="9"/>
  <c r="P157" i="9" s="1"/>
  <c r="N173" i="9"/>
  <c r="K157" i="9"/>
  <c r="L157" i="9" s="1"/>
  <c r="K173" i="9"/>
  <c r="Q162" i="9"/>
  <c r="R162" i="9" s="1"/>
  <c r="Q178" i="9"/>
  <c r="N162" i="9"/>
  <c r="O162" i="9" s="1"/>
  <c r="N178" i="9"/>
  <c r="N156" i="9"/>
  <c r="O156" i="9" s="1"/>
  <c r="N172" i="9"/>
  <c r="W158" i="9"/>
  <c r="Y158" i="9" s="1"/>
  <c r="H162" i="9"/>
  <c r="H178" i="9"/>
  <c r="W160" i="9"/>
  <c r="Y160" i="9" s="1"/>
  <c r="Q158" i="9"/>
  <c r="S158" i="9" s="1"/>
  <c r="Q174" i="9"/>
  <c r="D174" i="9"/>
  <c r="C174" i="9"/>
  <c r="Q159" i="9"/>
  <c r="R159" i="9" s="1"/>
  <c r="Q175" i="9"/>
  <c r="E163" i="9"/>
  <c r="F163" i="9" s="1"/>
  <c r="E179" i="9"/>
  <c r="N160" i="9"/>
  <c r="O160" i="9" s="1"/>
  <c r="N176" i="9"/>
  <c r="D180" i="9"/>
  <c r="C180" i="9"/>
  <c r="B172" i="9"/>
  <c r="B156" i="9"/>
  <c r="W165" i="9"/>
  <c r="X165" i="9" s="1"/>
  <c r="E156" i="9"/>
  <c r="E172" i="9"/>
  <c r="W166" i="9"/>
  <c r="Y166" i="9" s="1"/>
  <c r="W182" i="9"/>
  <c r="Q164" i="9"/>
  <c r="S164" i="9" s="1"/>
  <c r="Q180" i="9"/>
  <c r="W164" i="9"/>
  <c r="Y164" i="9" s="1"/>
  <c r="B159" i="9"/>
  <c r="D159" i="9" s="1"/>
  <c r="B175" i="9"/>
  <c r="K159" i="9"/>
  <c r="L159" i="9" s="1"/>
  <c r="K175" i="9"/>
  <c r="E161" i="9"/>
  <c r="F161" i="9" s="1"/>
  <c r="E177" i="9"/>
  <c r="K162" i="9"/>
  <c r="M162" i="9" s="1"/>
  <c r="K178" i="9"/>
  <c r="E160" i="9"/>
  <c r="G160" i="9" s="1"/>
  <c r="E176" i="9"/>
  <c r="N166" i="9"/>
  <c r="O166" i="9" s="1"/>
  <c r="N182" i="9"/>
  <c r="K165" i="9"/>
  <c r="L165" i="9" s="1"/>
  <c r="K181" i="9"/>
  <c r="T157" i="9"/>
  <c r="V157" i="9" s="1"/>
  <c r="T173" i="9"/>
  <c r="T162" i="9"/>
  <c r="U162" i="9" s="1"/>
  <c r="T178" i="9"/>
  <c r="H165" i="9"/>
  <c r="I165" i="9" s="1"/>
  <c r="H181" i="9"/>
  <c r="W161" i="9"/>
  <c r="X161" i="9" s="1"/>
  <c r="N163" i="9"/>
  <c r="P163" i="9" s="1"/>
  <c r="N179" i="9"/>
  <c r="H158" i="9"/>
  <c r="H174" i="9"/>
  <c r="W157" i="9"/>
  <c r="X157" i="9" s="1"/>
  <c r="H164" i="9"/>
  <c r="J164" i="9" s="1"/>
  <c r="H180" i="9"/>
  <c r="W159" i="9"/>
  <c r="X159" i="9" s="1"/>
  <c r="Q161" i="9"/>
  <c r="R161" i="9" s="1"/>
  <c r="Q177" i="9"/>
  <c r="T160" i="9"/>
  <c r="U160" i="9" s="1"/>
  <c r="T176" i="9"/>
  <c r="E159" i="9"/>
  <c r="G159" i="9" s="1"/>
  <c r="E175" i="9"/>
  <c r="T163" i="9"/>
  <c r="V163" i="9" s="1"/>
  <c r="T179" i="9"/>
  <c r="E165" i="9"/>
  <c r="E181" i="9"/>
  <c r="N165" i="9"/>
  <c r="P165" i="9" s="1"/>
  <c r="N181" i="9"/>
  <c r="T158" i="9"/>
  <c r="T174" i="9"/>
  <c r="K160" i="9"/>
  <c r="M160" i="9" s="1"/>
  <c r="K176" i="9"/>
  <c r="H160" i="9"/>
  <c r="J160" i="9" s="1"/>
  <c r="H176" i="9"/>
  <c r="H157" i="9"/>
  <c r="J157" i="9" s="1"/>
  <c r="H173" i="9"/>
  <c r="N164" i="9"/>
  <c r="O164" i="9" s="1"/>
  <c r="N180" i="9"/>
  <c r="N161" i="9"/>
  <c r="P161" i="9" s="1"/>
  <c r="N177" i="9"/>
  <c r="H163" i="9"/>
  <c r="I163" i="9" s="1"/>
  <c r="H179" i="9"/>
  <c r="T166" i="9"/>
  <c r="U166" i="9" s="1"/>
  <c r="T182" i="9"/>
  <c r="W156" i="9"/>
  <c r="Y156" i="9" s="1"/>
  <c r="Q157" i="9"/>
  <c r="R157" i="9" s="1"/>
  <c r="Q173" i="9"/>
  <c r="W163" i="9"/>
  <c r="X163" i="9" s="1"/>
  <c r="C181" i="9"/>
  <c r="D181" i="9"/>
  <c r="C179" i="9"/>
  <c r="D179" i="9"/>
  <c r="C176" i="9"/>
  <c r="D176" i="9"/>
  <c r="D182" i="9"/>
  <c r="C182" i="9"/>
  <c r="Q166" i="9"/>
  <c r="S166" i="9" s="1"/>
  <c r="Q182" i="9"/>
  <c r="K163" i="9"/>
  <c r="K179" i="9"/>
  <c r="K158" i="9"/>
  <c r="M158" i="9" s="1"/>
  <c r="K174" i="9"/>
  <c r="K166" i="9"/>
  <c r="K182" i="9"/>
  <c r="K161" i="9"/>
  <c r="L161" i="9" s="1"/>
  <c r="K177" i="9"/>
  <c r="T164" i="9"/>
  <c r="U164" i="9" s="1"/>
  <c r="T180" i="9"/>
  <c r="E164" i="9"/>
  <c r="G164" i="9" s="1"/>
  <c r="E180" i="9"/>
  <c r="T161" i="9"/>
  <c r="V161" i="9" s="1"/>
  <c r="T177" i="9"/>
  <c r="E166" i="9"/>
  <c r="G166" i="9" s="1"/>
  <c r="E182" i="9"/>
  <c r="Q163" i="9"/>
  <c r="R163" i="9" s="1"/>
  <c r="Q179" i="9"/>
  <c r="T165" i="9"/>
  <c r="V165" i="9" s="1"/>
  <c r="T181" i="9"/>
  <c r="H159" i="9"/>
  <c r="H175" i="9"/>
  <c r="H156" i="9"/>
  <c r="J156" i="9" s="1"/>
  <c r="H172" i="9"/>
  <c r="H166" i="9"/>
  <c r="J166" i="9" s="1"/>
  <c r="H182" i="9"/>
  <c r="K164" i="9"/>
  <c r="M164" i="9" s="1"/>
  <c r="K180" i="9"/>
  <c r="W162" i="9"/>
  <c r="Y162" i="9" s="1"/>
  <c r="Q156" i="9"/>
  <c r="S156" i="9" s="1"/>
  <c r="Q172" i="9"/>
  <c r="Q165" i="9"/>
  <c r="R165" i="9" s="1"/>
  <c r="Q181" i="9"/>
  <c r="D178" i="9"/>
  <c r="C178" i="9"/>
  <c r="C177" i="9"/>
  <c r="D177" i="9"/>
  <c r="C173" i="9"/>
  <c r="D173" i="9"/>
  <c r="M179" i="19"/>
  <c r="L179" i="19"/>
  <c r="U172" i="19"/>
  <c r="V172" i="19"/>
  <c r="X172" i="19"/>
  <c r="Y172" i="19"/>
  <c r="F176" i="19"/>
  <c r="G176" i="19"/>
  <c r="O177" i="19"/>
  <c r="P177" i="19"/>
  <c r="V180" i="19"/>
  <c r="U180" i="19"/>
  <c r="C179" i="19"/>
  <c r="D179" i="19"/>
  <c r="J176" i="19"/>
  <c r="I176" i="19"/>
  <c r="O175" i="19"/>
  <c r="P175" i="19"/>
  <c r="X173" i="19"/>
  <c r="Y173" i="19"/>
  <c r="F181" i="19"/>
  <c r="G181" i="19"/>
  <c r="J180" i="19"/>
  <c r="I180" i="19"/>
  <c r="S179" i="19"/>
  <c r="R179" i="19"/>
  <c r="U178" i="19"/>
  <c r="V178" i="19"/>
  <c r="G177" i="19"/>
  <c r="F177" i="19"/>
  <c r="M181" i="19"/>
  <c r="L181" i="19"/>
  <c r="S176" i="19"/>
  <c r="R176" i="19"/>
  <c r="G174" i="19"/>
  <c r="F174" i="19"/>
  <c r="M180" i="19"/>
  <c r="L180" i="19"/>
  <c r="O180" i="19"/>
  <c r="P180" i="19"/>
  <c r="Y181" i="19"/>
  <c r="X181" i="19"/>
  <c r="J178" i="19"/>
  <c r="I178" i="19"/>
  <c r="G182" i="19"/>
  <c r="F182" i="19"/>
  <c r="R175" i="19"/>
  <c r="S175" i="19"/>
  <c r="S182" i="19"/>
  <c r="R182" i="19"/>
  <c r="F172" i="19"/>
  <c r="G172" i="19"/>
  <c r="L173" i="19"/>
  <c r="M173" i="19"/>
  <c r="P181" i="19"/>
  <c r="O181" i="19"/>
  <c r="Y175" i="19"/>
  <c r="X175" i="19"/>
  <c r="D174" i="19"/>
  <c r="C174" i="19"/>
  <c r="I181" i="19"/>
  <c r="J181" i="19"/>
  <c r="S180" i="19"/>
  <c r="R180" i="19"/>
  <c r="Y182" i="19"/>
  <c r="X182" i="19"/>
  <c r="F175" i="19"/>
  <c r="G175" i="19"/>
  <c r="P174" i="19"/>
  <c r="O174" i="19"/>
  <c r="R172" i="19"/>
  <c r="S172" i="19"/>
  <c r="D175" i="19"/>
  <c r="C175" i="19"/>
  <c r="I179" i="19"/>
  <c r="J179" i="19"/>
  <c r="P173" i="19"/>
  <c r="O173" i="19"/>
  <c r="D173" i="19"/>
  <c r="C173" i="19"/>
  <c r="G180" i="19"/>
  <c r="F180" i="19"/>
  <c r="L177" i="19"/>
  <c r="M177" i="19"/>
  <c r="V179" i="19"/>
  <c r="U179" i="19"/>
  <c r="D177" i="19"/>
  <c r="C177" i="19"/>
  <c r="D180" i="19"/>
  <c r="C180" i="19"/>
  <c r="M175" i="19"/>
  <c r="L175" i="19"/>
  <c r="O179" i="19"/>
  <c r="P179" i="19"/>
  <c r="X178" i="19"/>
  <c r="Y178" i="19"/>
  <c r="J173" i="19"/>
  <c r="I173" i="19"/>
  <c r="M174" i="19"/>
  <c r="L174" i="19"/>
  <c r="R181" i="19"/>
  <c r="S181" i="19"/>
  <c r="V181" i="19"/>
  <c r="U181" i="19"/>
  <c r="G178" i="19"/>
  <c r="F178" i="19"/>
  <c r="O172" i="19"/>
  <c r="P172" i="19"/>
  <c r="U175" i="19"/>
  <c r="V175" i="19"/>
  <c r="C178" i="19"/>
  <c r="D178" i="19"/>
  <c r="J175" i="19"/>
  <c r="I175" i="19"/>
  <c r="L176" i="19"/>
  <c r="M176" i="19"/>
  <c r="V182" i="19"/>
  <c r="U182" i="19"/>
  <c r="D182" i="19"/>
  <c r="C182" i="19"/>
  <c r="L182" i="19"/>
  <c r="M182" i="19"/>
  <c r="U177" i="19"/>
  <c r="V177" i="19"/>
  <c r="X177" i="19"/>
  <c r="Y177" i="19"/>
  <c r="J172" i="19"/>
  <c r="I172" i="19"/>
  <c r="O176" i="19"/>
  <c r="P176" i="19"/>
  <c r="X174" i="19"/>
  <c r="Y174" i="19"/>
  <c r="X180" i="19"/>
  <c r="Y180" i="19"/>
  <c r="D176" i="19"/>
  <c r="L172" i="19"/>
  <c r="M172" i="19"/>
  <c r="V174" i="19"/>
  <c r="U174" i="19"/>
  <c r="D172" i="19"/>
  <c r="C172" i="19"/>
  <c r="F179" i="19"/>
  <c r="G179" i="19"/>
  <c r="O182" i="19"/>
  <c r="P182" i="19"/>
  <c r="R177" i="19"/>
  <c r="S177" i="19"/>
  <c r="C181" i="19"/>
  <c r="D181" i="19"/>
  <c r="I182" i="19"/>
  <c r="J182" i="19"/>
  <c r="P178" i="19"/>
  <c r="O178" i="19"/>
  <c r="U176" i="19"/>
  <c r="V176" i="19"/>
  <c r="X176" i="19"/>
  <c r="Y176" i="19"/>
  <c r="I177" i="19"/>
  <c r="J177" i="19"/>
  <c r="R173" i="19"/>
  <c r="S173" i="19"/>
  <c r="Y179" i="19"/>
  <c r="X179" i="19"/>
  <c r="I174" i="19"/>
  <c r="J174" i="19"/>
  <c r="R178" i="19"/>
  <c r="S178" i="19"/>
  <c r="V173" i="19"/>
  <c r="U173" i="19"/>
  <c r="F173" i="19"/>
  <c r="G173" i="19"/>
  <c r="L178" i="19"/>
  <c r="M178" i="19"/>
  <c r="R174" i="19"/>
  <c r="S174" i="19"/>
  <c r="B160" i="9"/>
  <c r="B165" i="9"/>
  <c r="D165" i="9" s="1"/>
  <c r="Y161" i="9"/>
  <c r="X156" i="9"/>
  <c r="X162" i="9"/>
  <c r="X164" i="9"/>
  <c r="X160" i="9"/>
  <c r="V164" i="9"/>
  <c r="U161" i="9"/>
  <c r="V156" i="9"/>
  <c r="U157" i="9"/>
  <c r="V160" i="9"/>
  <c r="U158" i="9"/>
  <c r="V158" i="9"/>
  <c r="S159" i="9"/>
  <c r="S161" i="9"/>
  <c r="S163" i="9"/>
  <c r="S165" i="9"/>
  <c r="R164" i="9"/>
  <c r="S162" i="9"/>
  <c r="R158" i="9"/>
  <c r="S160" i="9"/>
  <c r="R160" i="9"/>
  <c r="P160" i="9"/>
  <c r="O165" i="9"/>
  <c r="P164" i="9"/>
  <c r="O161" i="9"/>
  <c r="O158" i="9"/>
  <c r="P158" i="9"/>
  <c r="O159" i="9"/>
  <c r="P162" i="9"/>
  <c r="M159" i="9"/>
  <c r="L160" i="9"/>
  <c r="L163" i="9"/>
  <c r="M163" i="9"/>
  <c r="M166" i="9"/>
  <c r="L166" i="9"/>
  <c r="L164" i="9"/>
  <c r="M157" i="9"/>
  <c r="J158" i="9"/>
  <c r="I158" i="9"/>
  <c r="I161" i="9"/>
  <c r="J161" i="9"/>
  <c r="I160" i="9"/>
  <c r="I157" i="9"/>
  <c r="J163" i="9"/>
  <c r="I159" i="9"/>
  <c r="J159" i="9"/>
  <c r="I166" i="9"/>
  <c r="J162" i="9"/>
  <c r="I162" i="9"/>
  <c r="G161" i="9"/>
  <c r="F160" i="9"/>
  <c r="G158" i="9"/>
  <c r="F158" i="9"/>
  <c r="F159" i="9"/>
  <c r="F165" i="9"/>
  <c r="G165" i="9"/>
  <c r="G162" i="9"/>
  <c r="F162" i="9"/>
  <c r="F164" i="9"/>
  <c r="F157" i="9"/>
  <c r="G156" i="9"/>
  <c r="F156" i="9"/>
  <c r="D160" i="9"/>
  <c r="C160" i="9"/>
  <c r="C156" i="9"/>
  <c r="D156" i="9"/>
  <c r="B164" i="9"/>
  <c r="B158" i="9"/>
  <c r="B162" i="9"/>
  <c r="B157" i="9"/>
  <c r="B161" i="9"/>
  <c r="D161" i="9" s="1"/>
  <c r="B163" i="9"/>
  <c r="B166" i="9"/>
  <c r="C159" i="9" l="1"/>
  <c r="M165" i="9"/>
  <c r="O157" i="9"/>
  <c r="V162" i="9"/>
  <c r="Y165" i="9"/>
  <c r="Y159" i="9"/>
  <c r="S157" i="9"/>
  <c r="I164" i="9"/>
  <c r="P156" i="9"/>
  <c r="U159" i="9"/>
  <c r="Y163" i="9"/>
  <c r="S181" i="9"/>
  <c r="R181" i="9"/>
  <c r="J182" i="9"/>
  <c r="I182" i="9"/>
  <c r="J175" i="9"/>
  <c r="I175" i="9"/>
  <c r="S179" i="9"/>
  <c r="R179" i="9"/>
  <c r="V177" i="9"/>
  <c r="U177" i="9"/>
  <c r="V180" i="9"/>
  <c r="U180" i="9"/>
  <c r="M182" i="9"/>
  <c r="L182" i="9"/>
  <c r="M179" i="9"/>
  <c r="L179" i="9"/>
  <c r="J179" i="9"/>
  <c r="I179" i="9"/>
  <c r="P180" i="9"/>
  <c r="O180" i="9"/>
  <c r="J176" i="9"/>
  <c r="I176" i="9"/>
  <c r="V174" i="9"/>
  <c r="U174" i="9"/>
  <c r="F181" i="9"/>
  <c r="G181" i="9"/>
  <c r="G175" i="9"/>
  <c r="F175" i="9"/>
  <c r="S177" i="9"/>
  <c r="R177" i="9"/>
  <c r="J180" i="9"/>
  <c r="I180" i="9"/>
  <c r="J174" i="9"/>
  <c r="I174" i="9"/>
  <c r="V178" i="9"/>
  <c r="U178" i="9"/>
  <c r="L181" i="9"/>
  <c r="M181" i="9"/>
  <c r="G176" i="9"/>
  <c r="F176" i="9"/>
  <c r="F177" i="9"/>
  <c r="G177" i="9"/>
  <c r="D175" i="9"/>
  <c r="C175" i="9"/>
  <c r="R180" i="9"/>
  <c r="S180" i="9"/>
  <c r="G172" i="9"/>
  <c r="F172" i="9"/>
  <c r="P176" i="9"/>
  <c r="O176" i="9"/>
  <c r="R175" i="9"/>
  <c r="S175" i="9"/>
  <c r="S174" i="9"/>
  <c r="R174" i="9"/>
  <c r="I178" i="9"/>
  <c r="J178" i="9"/>
  <c r="P172" i="9"/>
  <c r="O172" i="9"/>
  <c r="S178" i="9"/>
  <c r="R178" i="9"/>
  <c r="O173" i="9"/>
  <c r="P173" i="9"/>
  <c r="F173" i="9"/>
  <c r="G173" i="9"/>
  <c r="U175" i="9"/>
  <c r="V175" i="9"/>
  <c r="I156" i="9"/>
  <c r="F166" i="9"/>
  <c r="G163" i="9"/>
  <c r="J165" i="9"/>
  <c r="L156" i="9"/>
  <c r="M161" i="9"/>
  <c r="L158" i="9"/>
  <c r="L162" i="9"/>
  <c r="O163" i="9"/>
  <c r="P166" i="9"/>
  <c r="R156" i="9"/>
  <c r="R166" i="9"/>
  <c r="V166" i="9"/>
  <c r="U163" i="9"/>
  <c r="U165" i="9"/>
  <c r="X158" i="9"/>
  <c r="X166" i="9"/>
  <c r="Y157" i="9"/>
  <c r="C172" i="9"/>
  <c r="D172" i="9"/>
  <c r="C165" i="9"/>
  <c r="R172" i="9"/>
  <c r="S172" i="9"/>
  <c r="M180" i="9"/>
  <c r="L180" i="9"/>
  <c r="J172" i="9"/>
  <c r="I172" i="9"/>
  <c r="V181" i="9"/>
  <c r="U181" i="9"/>
  <c r="G182" i="9"/>
  <c r="F182" i="9"/>
  <c r="G180" i="9"/>
  <c r="F180" i="9"/>
  <c r="L177" i="9"/>
  <c r="M177" i="9"/>
  <c r="M174" i="9"/>
  <c r="L174" i="9"/>
  <c r="S182" i="9"/>
  <c r="R182" i="9"/>
  <c r="S173" i="9"/>
  <c r="R173" i="9"/>
  <c r="V182" i="9"/>
  <c r="U182" i="9"/>
  <c r="O177" i="9"/>
  <c r="P177" i="9"/>
  <c r="I173" i="9"/>
  <c r="J173" i="9"/>
  <c r="M176" i="9"/>
  <c r="L176" i="9"/>
  <c r="O181" i="9"/>
  <c r="P181" i="9"/>
  <c r="V179" i="9"/>
  <c r="U179" i="9"/>
  <c r="V176" i="9"/>
  <c r="U176" i="9"/>
  <c r="P179" i="9"/>
  <c r="O179" i="9"/>
  <c r="I181" i="9"/>
  <c r="J181" i="9"/>
  <c r="V173" i="9"/>
  <c r="U173" i="9"/>
  <c r="P182" i="9"/>
  <c r="O182" i="9"/>
  <c r="L178" i="9"/>
  <c r="M178" i="9"/>
  <c r="M175" i="9"/>
  <c r="L175" i="9"/>
  <c r="Y182" i="9"/>
  <c r="X182" i="9"/>
  <c r="G179" i="9"/>
  <c r="F179" i="9"/>
  <c r="O178" i="9"/>
  <c r="P178" i="9"/>
  <c r="L173" i="9"/>
  <c r="M173" i="9"/>
  <c r="P175" i="9"/>
  <c r="O175" i="9"/>
  <c r="M172" i="9"/>
  <c r="L172" i="9"/>
  <c r="V172" i="9"/>
  <c r="U172" i="9"/>
  <c r="D157" i="9"/>
  <c r="C157" i="9"/>
  <c r="D166" i="9"/>
  <c r="C166" i="9"/>
  <c r="D162" i="9"/>
  <c r="C162" i="9"/>
  <c r="D163" i="9"/>
  <c r="C163" i="9"/>
  <c r="D158" i="9"/>
  <c r="C158" i="9"/>
  <c r="C161" i="9"/>
  <c r="D164" i="9"/>
  <c r="C164" i="9"/>
  <c r="H11" i="4" l="1"/>
  <c r="H12" i="4"/>
  <c r="H7" i="4"/>
  <c r="I7" i="4" s="1"/>
  <c r="H6" i="4"/>
  <c r="I6" i="4" s="1"/>
  <c r="H5" i="4"/>
  <c r="I5" i="4" s="1"/>
  <c r="H4" i="4"/>
  <c r="I4" i="4" s="1"/>
  <c r="H3" i="4"/>
  <c r="I3" i="4" s="1"/>
  <c r="I15" i="4" l="1"/>
  <c r="J3" i="4" s="1"/>
  <c r="D37" i="9" s="1"/>
  <c r="Y140" i="9" l="1"/>
  <c r="W172" i="9" s="1"/>
  <c r="Y141" i="9"/>
  <c r="W173" i="9" s="1"/>
  <c r="Y145" i="9"/>
  <c r="W177" i="9" s="1"/>
  <c r="Y143" i="9"/>
  <c r="W175" i="9" s="1"/>
  <c r="Y147" i="9"/>
  <c r="W179" i="9" s="1"/>
  <c r="Y144" i="9"/>
  <c r="W176" i="9" s="1"/>
  <c r="Y148" i="9"/>
  <c r="W180" i="9" s="1"/>
  <c r="Y149" i="9"/>
  <c r="W181" i="9" s="1"/>
  <c r="Y142" i="9"/>
  <c r="W174" i="9" s="1"/>
  <c r="Y146" i="9"/>
  <c r="W178" i="9" s="1"/>
  <c r="Y177" i="9" l="1"/>
  <c r="X177" i="9"/>
  <c r="Y176" i="9"/>
  <c r="X176" i="9"/>
  <c r="Y174" i="9"/>
  <c r="X174" i="9"/>
  <c r="Y181" i="9"/>
  <c r="X181" i="9"/>
  <c r="X175" i="9"/>
  <c r="Y175" i="9"/>
  <c r="Y180" i="9"/>
  <c r="X180" i="9"/>
  <c r="Y178" i="9"/>
  <c r="X178" i="9"/>
  <c r="Y173" i="9"/>
  <c r="X173" i="9"/>
  <c r="Y179" i="9"/>
  <c r="X179" i="9"/>
  <c r="Y172" i="9"/>
  <c r="X172" i="9"/>
  <c r="Y22" i="10"/>
  <c r="P22" i="10"/>
  <c r="S18" i="10"/>
  <c r="G18" i="10"/>
  <c r="P17" i="10"/>
  <c r="J16" i="10"/>
  <c r="L22" i="10"/>
  <c r="F22" i="10"/>
  <c r="AO22" i="10"/>
  <c r="V22" i="10" s="1"/>
  <c r="AO21" i="10"/>
  <c r="M21" i="10" s="1"/>
  <c r="AO20" i="10"/>
  <c r="AO19" i="10"/>
  <c r="G19" i="10" s="1"/>
  <c r="L18" i="10"/>
  <c r="F18" i="10"/>
  <c r="AO18" i="10"/>
  <c r="P18" i="10" s="1"/>
  <c r="O17" i="10"/>
  <c r="X17" i="10"/>
  <c r="AO17" i="10"/>
  <c r="Y17" i="10" s="1"/>
  <c r="F16" i="10"/>
  <c r="O16" i="10"/>
  <c r="AO16" i="10"/>
  <c r="I16" i="10" s="1"/>
  <c r="AO24" i="10"/>
  <c r="X15" i="10"/>
  <c r="G15" i="10"/>
  <c r="AO15" i="10"/>
  <c r="I15" i="10" s="1"/>
  <c r="F15" i="10"/>
  <c r="D19" i="10" l="1"/>
  <c r="Y19" i="10"/>
  <c r="I19" i="10"/>
  <c r="X21" i="10"/>
  <c r="P15" i="10"/>
  <c r="V15" i="10"/>
  <c r="X16" i="10"/>
  <c r="R17" i="10"/>
  <c r="U18" i="10"/>
  <c r="F19" i="10"/>
  <c r="R19" i="10"/>
  <c r="R21" i="10"/>
  <c r="U22" i="10"/>
  <c r="D18" i="10"/>
  <c r="V19" i="10"/>
  <c r="Y21" i="10"/>
  <c r="D22" i="10"/>
  <c r="C19" i="10"/>
  <c r="S15" i="10"/>
  <c r="U19" i="10"/>
  <c r="P19" i="10"/>
  <c r="P21" i="10"/>
  <c r="R15" i="10"/>
  <c r="C15" i="10"/>
  <c r="R18" i="10"/>
  <c r="X19" i="10"/>
  <c r="R22" i="10"/>
  <c r="Y18" i="10"/>
  <c r="S19" i="10"/>
  <c r="M19" i="10"/>
  <c r="M22" i="10"/>
  <c r="C24" i="10"/>
  <c r="D24" i="10"/>
  <c r="G20" i="10"/>
  <c r="D20" i="10"/>
  <c r="R20" i="10"/>
  <c r="L20" i="10"/>
  <c r="S20" i="10"/>
  <c r="Y20" i="10"/>
  <c r="U20" i="10"/>
  <c r="C20" i="10"/>
  <c r="P20" i="10"/>
  <c r="V20" i="10"/>
  <c r="F20" i="10"/>
  <c r="X20" i="10"/>
  <c r="O20" i="10"/>
  <c r="M20" i="10"/>
  <c r="I20" i="10"/>
  <c r="J20" i="10"/>
  <c r="G16" i="10"/>
  <c r="M16" i="10"/>
  <c r="R16" i="10"/>
  <c r="L16" i="10"/>
  <c r="S16" i="10"/>
  <c r="Y16" i="10"/>
  <c r="U16" i="10"/>
  <c r="C16" i="10"/>
  <c r="P16" i="10"/>
  <c r="P25" i="10" s="1"/>
  <c r="O25" i="10" s="1"/>
  <c r="V16" i="10"/>
  <c r="M17" i="10"/>
  <c r="D17" i="10"/>
  <c r="U17" i="10"/>
  <c r="C17" i="10"/>
  <c r="V17" i="10"/>
  <c r="S17" i="10"/>
  <c r="F17" i="10"/>
  <c r="I17" i="10"/>
  <c r="G17" i="10"/>
  <c r="J17" i="10"/>
  <c r="L17" i="10"/>
  <c r="D16" i="10"/>
  <c r="O21" i="10"/>
  <c r="L21" i="10"/>
  <c r="J21" i="10"/>
  <c r="G21" i="10"/>
  <c r="D15" i="10"/>
  <c r="O15" i="10"/>
  <c r="O18" i="10"/>
  <c r="I18" i="10"/>
  <c r="I21" i="10"/>
  <c r="C21" i="10"/>
  <c r="O22" i="10"/>
  <c r="I22" i="10"/>
  <c r="M18" i="10"/>
  <c r="J18" i="10"/>
  <c r="S21" i="10"/>
  <c r="V21" i="10"/>
  <c r="S22" i="10"/>
  <c r="J22" i="10"/>
  <c r="Y15" i="10"/>
  <c r="M15" i="10"/>
  <c r="J15" i="10"/>
  <c r="U15" i="10"/>
  <c r="L15" i="10"/>
  <c r="X18" i="10"/>
  <c r="C18" i="10"/>
  <c r="O19" i="10"/>
  <c r="L19" i="10"/>
  <c r="F21" i="10"/>
  <c r="U21" i="10"/>
  <c r="X22" i="10"/>
  <c r="C22" i="10"/>
  <c r="V18" i="10"/>
  <c r="J19" i="10"/>
  <c r="D21" i="10"/>
  <c r="G22" i="10"/>
  <c r="Y24" i="10" l="1"/>
  <c r="X24" i="10" s="1"/>
  <c r="F24" i="10"/>
  <c r="E26" i="10" s="1"/>
  <c r="J25" i="10"/>
  <c r="I25" i="10" s="1"/>
  <c r="S24" i="10"/>
  <c r="R24" i="10" s="1"/>
  <c r="B26" i="10"/>
  <c r="M24" i="10"/>
  <c r="L24" i="10" s="1"/>
  <c r="V25" i="10"/>
  <c r="U25" i="10" s="1"/>
  <c r="D15" i="14" l="1"/>
  <c r="C25" i="14"/>
  <c r="B26" i="14" s="1"/>
  <c r="F24" i="14"/>
  <c r="G16" i="14"/>
  <c r="F16" i="14" s="1"/>
  <c r="E26" i="14" s="1"/>
</calcChain>
</file>

<file path=xl/sharedStrings.xml><?xml version="1.0" encoding="utf-8"?>
<sst xmlns="http://schemas.openxmlformats.org/spreadsheetml/2006/main" count="1856" uniqueCount="154">
  <si>
    <t>NHH UMS category A</t>
  </si>
  <si>
    <t>NHH UMS category B</t>
  </si>
  <si>
    <t>NHH UMS category C</t>
  </si>
  <si>
    <t>NHH UMS category D</t>
  </si>
  <si>
    <t>Average Weighted Discount = Sum Product/ Sum of UMS Connections</t>
  </si>
  <si>
    <t xml:space="preserve">EDCM Model Data </t>
  </si>
  <si>
    <t>Boundary category</t>
  </si>
  <si>
    <t>Total number of Domestic Unrestricted MPANS connected to Embedded LDNO Networks within the ALL DNO  DSAs.</t>
  </si>
  <si>
    <t>EHV FCP/LRIC Model                 Data Source</t>
  </si>
  <si>
    <t>Example of Embedded network (LDNO) discounts</t>
  </si>
  <si>
    <t>UMC Ratio</t>
  </si>
  <si>
    <t>Total number of Domestic Unrestricted MPANS connected to Embedded LDNO Networks within all DNO  DSAs.</t>
  </si>
  <si>
    <t>Total number of Domestic Unrestricted MPANS connected to Embedded LDNO Networks within all DNO  DSAs X Average LDNO Discount.</t>
  </si>
  <si>
    <t>Boundary 0000</t>
  </si>
  <si>
    <t>Table 1183. LDNO volume data  cell E89</t>
  </si>
  <si>
    <t>Table 1181. LDNO discounts  cell B53</t>
  </si>
  <si>
    <t>Boundary 132kV</t>
  </si>
  <si>
    <t>Table 1183. LDNO volume data  cell E90</t>
  </si>
  <si>
    <t>Table 1181. LDNO discounts  cell B54</t>
  </si>
  <si>
    <t>Boundary 132kV/EHV</t>
  </si>
  <si>
    <t>Table 1183. LDNO volume data  cell E91</t>
  </si>
  <si>
    <t>Table 1181. LDNO discounts  cell B55</t>
  </si>
  <si>
    <t>Boundary EHV</t>
  </si>
  <si>
    <t>Table 1183. LDNO volume data  cell E92</t>
  </si>
  <si>
    <t>Table 1181. LDNO discounts  cell B56</t>
  </si>
  <si>
    <t>Boundary HVplus</t>
  </si>
  <si>
    <t>Table 1183. LDNO volume data  cell E93</t>
  </si>
  <si>
    <t>Table 1181. LDNO discounts  cell B57</t>
  </si>
  <si>
    <t>CDCM Model Data</t>
  </si>
  <si>
    <t>Total number of Domestic Unrestricted MPANS connected to Embedded LDNO Networks within the DNO's  DSA.</t>
  </si>
  <si>
    <t>CDCM Model 103                        Data Source</t>
  </si>
  <si>
    <t>Embedded network (LDNO) discounts</t>
  </si>
  <si>
    <t>LDNO HV</t>
  </si>
  <si>
    <t>Table 1053 Volume forecasts for the charging year                       cell E145</t>
  </si>
  <si>
    <t>Table 1037 Embedded network (LDNO) discounts cell D111</t>
  </si>
  <si>
    <t>LDNO LV</t>
  </si>
  <si>
    <t>Table 1053 Volume forecasts for the charging year                       cell E144</t>
  </si>
  <si>
    <t>Table 1037 Embedded network (LDNO) discounts cell C111</t>
  </si>
  <si>
    <t>ENW</t>
  </si>
  <si>
    <t>1064. Average split of rate 1 units by special distribution time band</t>
  </si>
  <si>
    <t>Black</t>
  </si>
  <si>
    <t>Yellow</t>
  </si>
  <si>
    <t>Green</t>
  </si>
  <si>
    <t>1053. Volume forecasts for the charging year</t>
  </si>
  <si>
    <t>3701. Tariffs</t>
  </si>
  <si>
    <t>INPUTS</t>
  </si>
  <si>
    <t>DNO DSA</t>
  </si>
  <si>
    <t>Assumed Average EAC (kWh) of UMS Inventory item (e.g. streetlight)</t>
  </si>
  <si>
    <t>LDNO LV: Domestic Unrestricted</t>
  </si>
  <si>
    <t>LDNO HV: Domestic Unrestricted</t>
  </si>
  <si>
    <t>Fixed charge p/MPAN/day</t>
  </si>
  <si>
    <t>LDNO LV NHH UMS unit rate p/kWH Category B</t>
  </si>
  <si>
    <t>LDNO LV NHH UMS unit rate p/kWH Category C</t>
  </si>
  <si>
    <t>LDNO LV NHH UMS unit rate p/kWH Category D</t>
  </si>
  <si>
    <t>LDNO HV NHH UMS unit rate p/kWH Category B</t>
  </si>
  <si>
    <t>LDNO HV NHH UMS unit rate p/kWH Category C</t>
  </si>
  <si>
    <t>LDNO HV NHH UMS unit rate p/kWH Category D</t>
  </si>
  <si>
    <t>LDNO HV NHH UMS Category A (MWh)</t>
  </si>
  <si>
    <t xml:space="preserve">LDNO LV NHH UMS Category A (MWh) </t>
  </si>
  <si>
    <t xml:space="preserve">LDNO LV NHH UMS unit rate p/kWH Category A </t>
  </si>
  <si>
    <t xml:space="preserve">LDNO HV NHH UMS unit rate p/kWH Category A </t>
  </si>
  <si>
    <t>LDNO LV NHH UMS Category B (MWh)</t>
  </si>
  <si>
    <t>LDNO HV NHH UMS Category B (MWh)</t>
  </si>
  <si>
    <t>LDNO LV NHH UMS Category C (MWh)</t>
  </si>
  <si>
    <t>LDNO HV NHH UMS Category C (MWh)</t>
  </si>
  <si>
    <t>LDNO LV NHH UMS Category D (MWh)</t>
  </si>
  <si>
    <t>LDNO HV NHH UMS Category D (MWh)</t>
  </si>
  <si>
    <t>LDNO LV: LV UMS (Pseudo HH Metered)</t>
  </si>
  <si>
    <t>LDNO HV: LV UMS (Pseudo HH Metered)</t>
  </si>
  <si>
    <t>2304. LDNO discounts and volumes adjusted for discount</t>
  </si>
  <si>
    <t>Discount for each tariff (except for fixed charges)</t>
  </si>
  <si>
    <t>Discount for each tariff for fixed charges only</t>
  </si>
  <si>
    <t>Rate 1 units (MWh)</t>
  </si>
  <si>
    <t>Calculated Average EAC (kWh) of LDNO Domestic (based on volume forecast)</t>
  </si>
  <si>
    <t>Rate 2 units (MWh)</t>
  </si>
  <si>
    <t>Rate 3 units (MWh)</t>
  </si>
  <si>
    <t>MPANs</t>
  </si>
  <si>
    <t>LV POC Connections</t>
  </si>
  <si>
    <t>HV POC Connections</t>
  </si>
  <si>
    <t>LDNO A : Number of domestic customers</t>
  </si>
  <si>
    <t>LDNO B : Number of domestic customers</t>
  </si>
  <si>
    <t>LDNO C : Number of domestic customers</t>
  </si>
  <si>
    <t>LDNO D : Number of domestic customers</t>
  </si>
  <si>
    <t>LDNO E : Number of domestic customers</t>
  </si>
  <si>
    <t>LDNO F : Number of domestic customers</t>
  </si>
  <si>
    <t>LDNO G : Number of domestic customers</t>
  </si>
  <si>
    <t>LDNO H : Number of domestic customers</t>
  </si>
  <si>
    <t>Assumed Ratio of LDNO UMS Inventory items (e.g. streetlight) to Domestic Customer Connections on LDNO networks</t>
  </si>
  <si>
    <t>Ratio</t>
  </si>
  <si>
    <t>Percentage Proportion</t>
  </si>
  <si>
    <t>Forecast Value of inter-distributor bill for all LDNOs UMS connected at LV</t>
  </si>
  <si>
    <t>Forecast Value of inter-distributor bill for all LDNOs UMS connected at HV</t>
  </si>
  <si>
    <t xml:space="preserve">Total LDNO UMS Bill Multiple Discounts </t>
  </si>
  <si>
    <t xml:space="preserve">Total LDNO UMS Bill Single Discount </t>
  </si>
  <si>
    <t>Variance in £,000</t>
  </si>
  <si>
    <t>Calculated Average Ratio of LDNO domestic unrestricted connections with LV POC to HV POC</t>
  </si>
  <si>
    <t>Variance in LDNO's UMS annual inter-distributor bill ( Multiple Discount - Single Discount)</t>
  </si>
  <si>
    <t xml:space="preserve">LDNO with a 20:80 split of LV to HV DNO POCs </t>
  </si>
  <si>
    <t xml:space="preserve">Estimated Value of LDNO's UMS annual inter-distributor bill (£,000) </t>
  </si>
  <si>
    <t>Estimated volume of LDNO's UMS connections (inventory items)</t>
  </si>
  <si>
    <t>Value of LDNO's Domestic Unrestricted annual inter-distributor bill (£,000)</t>
  </si>
  <si>
    <t xml:space="preserve">Volume of LDNO's Domestic Unrestricted connections </t>
  </si>
  <si>
    <t xml:space="preserve">LDNO with a 40:60 split of LV to HV DNO POCs </t>
  </si>
  <si>
    <t xml:space="preserve">LDNO with a 45:55 split of LV to HV DNO POCs </t>
  </si>
  <si>
    <t xml:space="preserve">LDNO with a 48:52 split of LV to HV DNO POCs </t>
  </si>
  <si>
    <t xml:space="preserve">LDNO with a 52:48 split of LV to HV DNO POCs </t>
  </si>
  <si>
    <t xml:space="preserve">LDNO with a 55:45 split of LV to HV DNO POCs </t>
  </si>
  <si>
    <t xml:space="preserve">LDNO with a 60:40 split of LV to HV DNO POCs </t>
  </si>
  <si>
    <t xml:space="preserve">LDNO with a 80:20 split of LV to HV DNO POCs </t>
  </si>
  <si>
    <t xml:space="preserve">LDNO with a 90:10 split of LV to HV DNO POCs </t>
  </si>
  <si>
    <t>1:3</t>
  </si>
  <si>
    <t>Unit 1 Rate (p/kWH)</t>
  </si>
  <si>
    <t>Outputs for ENW area</t>
  </si>
  <si>
    <t xml:space="preserve">Total Forecast Value of inter-distributor bill for all LDNOs UMS </t>
  </si>
  <si>
    <t>Forecast Value of inter-distributor bill for all LDNOs Domestic Unrestricted connected at LV</t>
  </si>
  <si>
    <t>UMS to Domestic Unrestricted  Inter-distributor bill percentage ratio</t>
  </si>
  <si>
    <t xml:space="preserve">STATUS QUO - UMS billing based on multiple discounts </t>
  </si>
  <si>
    <t xml:space="preserve">DCP CP 203 - UMS billing based on single discount </t>
  </si>
  <si>
    <t>Total Forecast Value of Variance in LDNO's UMS annual inter-distributor bill ( Multiple Discount - Single Discount)</t>
  </si>
  <si>
    <t>% Variance (of total LDNO's UMS annual inter-distributor bill,  Multiple Discount - Single Discount)</t>
  </si>
  <si>
    <t xml:space="preserve">% Variance (of total estimated LDNO's annual inter-distributor bill, for domestic unrestricted and UMS LDNO connections </t>
  </si>
  <si>
    <t>Value of variance against the LDNO inter-distributor bill including LDNO UMS and domestic unrestricted customers</t>
  </si>
  <si>
    <t>% ratio of LDNO UMS to Domestic Unrestricted connections Inter-distributor bill</t>
  </si>
  <si>
    <t xml:space="preserve">SCALE OF THE MARKETv FOR ALL LDNOS IN THE ENW DISTRIBUTION SERVICES AREA </t>
  </si>
  <si>
    <t xml:space="preserve">IMPACT OF DCP203 ON A SAMPLE OF PSUEDO LDNOS WHOM HAVE A DIFFERENT COMBINATION OF CUSTOMER CONNECTION NUMBERS AND SPLIT OF CONNECTIONS TO THE HOST DNO AT LV AND HV POCS WITHIN THE ENW DISTRIBUTION SERVICES AREA </t>
  </si>
  <si>
    <t xml:space="preserve">LDNO with a 10:90 split of LV to HV DNO POCs </t>
  </si>
  <si>
    <t>% Ratio of UMS Volume forecasts for each UMS Category to Total UMS forecast for LDNO LV NHH and LDNO HV NHH in the charging year</t>
  </si>
  <si>
    <t>Variance as % of Estimated Total UMS inter-distributor bill</t>
  </si>
  <si>
    <t>Variance as % of Estimated Total UMS &amp; Domestic UR inter-distributor bill</t>
  </si>
  <si>
    <t>POC connections numbers split</t>
  </si>
  <si>
    <t xml:space="preserve">LDNO with a 73.9:26.1 split of LV to HV DNO POCs </t>
  </si>
  <si>
    <t>UMS ALL</t>
  </si>
  <si>
    <t>Calculated Average % Ratio of LDNO domestic unrestricted connections with HV POC to LV POC</t>
  </si>
  <si>
    <t>ATW Tariff</t>
  </si>
  <si>
    <t xml:space="preserve">Total LDNO UMS Bill UMS ALL Discount </t>
  </si>
  <si>
    <t>Variance in LDNO's UMS annual inter-distributor bill ( Multiple Discount - UMS ALL Discount)</t>
  </si>
  <si>
    <t>Split of Connections across LV and HV POCs to maintain average split</t>
  </si>
  <si>
    <t xml:space="preserve">LV </t>
  </si>
  <si>
    <t>HV</t>
  </si>
  <si>
    <t xml:space="preserve">Msrket Scale - Number of Domestic Unrestricted Connections </t>
  </si>
  <si>
    <t>Split of LDNO Connections to LV POCs</t>
  </si>
  <si>
    <t>Split of LDNO Connections to HV POCs</t>
  </si>
  <si>
    <t>Split of Domestic UR Connections across DNO POCs</t>
  </si>
  <si>
    <t xml:space="preserve">CONDITION STATEMENT </t>
  </si>
  <si>
    <t>Max variance for LDNO with 10% of market share</t>
  </si>
  <si>
    <t>Max variance for LDNO with 20% of market share</t>
  </si>
  <si>
    <t>Forecast Value of inter-distributor bill for all LDNOs Domestic Unrestricted connected at HV</t>
  </si>
  <si>
    <t>Total Value of inter-distributor bill for all LDNOs Domestic Unrestricted connected in ENW DSA</t>
  </si>
  <si>
    <t>Max variance for LDNO with 30% of market share</t>
  </si>
  <si>
    <t>SPN</t>
  </si>
  <si>
    <t xml:space="preserve">LDNO with a 45.8:54.2 split of LV to HV DNO POCs </t>
  </si>
  <si>
    <t xml:space="preserve">LDNO with a 38.1:61.9 split of LV to HV DNO POCs </t>
  </si>
  <si>
    <t xml:space="preserve">LDNO with a 21.7:78.3 split of LV to HV DNO POCs </t>
  </si>
  <si>
    <t xml:space="preserve">LDNO with a 21.7:78.3split of LV to HV DNO POCs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</si>
</sst>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\ _(???,???,??0.000_);[Red]\ \(???,???,??0.000\);;@"/>
    <numFmt numFmtId="165" formatCode="&quot;£&quot;#,##0.00"/>
    <numFmt numFmtId="166" formatCode="0.0%"/>
    <numFmt numFmtId="167" formatCode="\ _(??0.0%_);[Red]\ \(??0.0%\);;@"/>
    <numFmt numFmtId="168" formatCode="\ _(???,???,??0.00_);[Red]\ \(???,???,??0.00\);;@"/>
    <numFmt numFmtId="169" formatCode="&quot;£&quot;#,##0.0"/>
    <numFmt numFmtId="170" formatCode="&quot;£&quot;#,##0.000"/>
    <numFmt numFmtId="171" formatCode="#,##0;[Red]#,##0"/>
    <numFmt numFmtId="172" formatCode="\ _(???,???,??0_);[Red]\ \(???,???,??0\);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Verdana"/>
      <family val="2"/>
    </font>
    <font>
      <sz val="11"/>
      <name val="CG Omega"/>
      <family val="2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9" fontId="22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</cellStyleXfs>
  <cellXfs count="186">
    <xf numFmtId="0" fontId="0" fillId="0" borderId="0" xfId="0"/>
    <xf numFmtId="10" fontId="0" fillId="0" borderId="0" xfId="0" applyNumberFormat="1"/>
    <xf numFmtId="0" fontId="16" fillId="0" borderId="0" xfId="0" applyFont="1"/>
    <xf numFmtId="0" fontId="19" fillId="0" borderId="0" xfId="42"/>
    <xf numFmtId="0" fontId="21" fillId="0" borderId="0" xfId="42" applyFont="1"/>
    <xf numFmtId="0" fontId="18" fillId="34" borderId="12" xfId="42" applyFont="1" applyFill="1" applyBorder="1" applyAlignment="1">
      <alignment vertical="center" wrapText="1"/>
    </xf>
    <xf numFmtId="0" fontId="18" fillId="34" borderId="11" xfId="42" applyFont="1" applyFill="1" applyBorder="1" applyAlignment="1">
      <alignment vertical="center" wrapText="1"/>
    </xf>
    <xf numFmtId="0" fontId="18" fillId="34" borderId="13" xfId="42" applyFont="1" applyFill="1" applyBorder="1" applyAlignment="1">
      <alignment vertical="center" wrapText="1"/>
    </xf>
    <xf numFmtId="0" fontId="18" fillId="34" borderId="14" xfId="42" applyFont="1" applyFill="1" applyBorder="1" applyAlignment="1">
      <alignment vertical="center" wrapText="1"/>
    </xf>
    <xf numFmtId="0" fontId="21" fillId="0" borderId="0" xfId="43" applyFont="1"/>
    <xf numFmtId="1" fontId="18" fillId="34" borderId="15" xfId="42" applyNumberFormat="1" applyFont="1" applyFill="1" applyBorder="1" applyAlignment="1">
      <alignment vertical="center" wrapText="1"/>
    </xf>
    <xf numFmtId="49" fontId="18" fillId="34" borderId="16" xfId="42" applyNumberFormat="1" applyFont="1" applyFill="1" applyBorder="1" applyAlignment="1">
      <alignment vertical="center" wrapText="1"/>
    </xf>
    <xf numFmtId="1" fontId="20" fillId="33" borderId="17" xfId="42" applyNumberFormat="1" applyFont="1" applyFill="1" applyBorder="1" applyAlignment="1" applyProtection="1">
      <alignment horizontal="center"/>
      <protection locked="0"/>
    </xf>
    <xf numFmtId="166" fontId="20" fillId="33" borderId="18" xfId="42" applyNumberFormat="1" applyFont="1" applyFill="1" applyBorder="1" applyAlignment="1" applyProtection="1">
      <alignment horizontal="center" wrapText="1"/>
      <protection locked="0"/>
    </xf>
    <xf numFmtId="166" fontId="19" fillId="35" borderId="19" xfId="42" applyNumberFormat="1" applyFill="1" applyBorder="1" applyAlignment="1" applyProtection="1">
      <alignment horizontal="center" wrapText="1"/>
      <protection locked="0"/>
    </xf>
    <xf numFmtId="166" fontId="20" fillId="35" borderId="18" xfId="42" applyNumberFormat="1" applyFont="1" applyFill="1" applyBorder="1" applyAlignment="1" applyProtection="1">
      <alignment horizontal="center" wrapText="1"/>
      <protection locked="0"/>
    </xf>
    <xf numFmtId="2" fontId="20" fillId="33" borderId="20" xfId="43" applyNumberFormat="1" applyFont="1" applyFill="1" applyBorder="1" applyAlignment="1" applyProtection="1">
      <alignment horizontal="center"/>
      <protection locked="0"/>
    </xf>
    <xf numFmtId="1" fontId="20" fillId="33" borderId="17" xfId="44" applyNumberFormat="1" applyFont="1" applyFill="1" applyBorder="1" applyAlignment="1" applyProtection="1">
      <alignment horizontal="center"/>
      <protection locked="0"/>
    </xf>
    <xf numFmtId="10" fontId="19" fillId="0" borderId="0" xfId="42" applyNumberFormat="1"/>
    <xf numFmtId="49" fontId="18" fillId="34" borderId="21" xfId="42" applyNumberFormat="1" applyFont="1" applyFill="1" applyBorder="1" applyAlignment="1">
      <alignment vertical="center" wrapText="1"/>
    </xf>
    <xf numFmtId="0" fontId="20" fillId="0" borderId="0" xfId="42" applyFont="1"/>
    <xf numFmtId="1" fontId="20" fillId="0" borderId="0" xfId="42" applyNumberFormat="1" applyFont="1"/>
    <xf numFmtId="1" fontId="19" fillId="0" borderId="0" xfId="42" applyNumberFormat="1"/>
    <xf numFmtId="0" fontId="18" fillId="34" borderId="15" xfId="42" applyFont="1" applyFill="1" applyBorder="1" applyAlignment="1">
      <alignment vertical="center" wrapText="1"/>
    </xf>
    <xf numFmtId="0" fontId="18" fillId="34" borderId="22" xfId="42" applyFont="1" applyFill="1" applyBorder="1" applyAlignment="1">
      <alignment vertical="center" wrapText="1"/>
    </xf>
    <xf numFmtId="0" fontId="18" fillId="34" borderId="23" xfId="42" applyFont="1" applyFill="1" applyBorder="1" applyAlignment="1">
      <alignment vertical="center" wrapText="1"/>
    </xf>
    <xf numFmtId="0" fontId="18" fillId="34" borderId="16" xfId="42" applyFont="1" applyFill="1" applyBorder="1" applyAlignment="1">
      <alignment vertical="center" wrapText="1"/>
    </xf>
    <xf numFmtId="166" fontId="19" fillId="35" borderId="18" xfId="42" applyNumberFormat="1" applyFill="1" applyBorder="1" applyAlignment="1" applyProtection="1">
      <alignment horizontal="center" wrapText="1"/>
      <protection locked="0"/>
    </xf>
    <xf numFmtId="0" fontId="18" fillId="34" borderId="21" xfId="42" applyFont="1" applyFill="1" applyBorder="1" applyAlignment="1">
      <alignment vertical="center" wrapText="1"/>
    </xf>
    <xf numFmtId="0" fontId="18" fillId="34" borderId="24" xfId="42" applyFont="1" applyFill="1" applyBorder="1" applyAlignment="1">
      <alignment vertical="center" wrapText="1"/>
    </xf>
    <xf numFmtId="1" fontId="19" fillId="0" borderId="24" xfId="42" applyNumberFormat="1" applyBorder="1" applyAlignment="1">
      <alignment horizontal="center"/>
    </xf>
    <xf numFmtId="0" fontId="0" fillId="0" borderId="0" xfId="0" applyAlignment="1">
      <alignment wrapText="1"/>
    </xf>
    <xf numFmtId="10" fontId="0" fillId="0" borderId="31" xfId="0" applyNumberFormat="1" applyBorder="1" applyAlignment="1">
      <alignment horizontal="center"/>
    </xf>
    <xf numFmtId="10" fontId="0" fillId="0" borderId="33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32" xfId="0" applyNumberFormat="1" applyBorder="1" applyAlignment="1">
      <alignment horizontal="center"/>
    </xf>
    <xf numFmtId="49" fontId="24" fillId="0" borderId="0" xfId="0" applyNumberFormat="1" applyFont="1" applyAlignment="1">
      <alignment horizontal="left"/>
    </xf>
    <xf numFmtId="49" fontId="16" fillId="37" borderId="0" xfId="0" applyNumberFormat="1" applyFont="1" applyFill="1" applyAlignment="1">
      <alignment horizontal="left" vertical="center" wrapText="1"/>
    </xf>
    <xf numFmtId="49" fontId="24" fillId="0" borderId="0" xfId="0" applyNumberFormat="1" applyFont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41" borderId="0" xfId="0" applyNumberFormat="1" applyFill="1" applyAlignment="1">
      <alignment horizontal="center" vertical="center"/>
    </xf>
    <xf numFmtId="0" fontId="0" fillId="0" borderId="0" xfId="0"/>
    <xf numFmtId="164" fontId="0" fillId="41" borderId="0" xfId="0" applyNumberFormat="1" applyFill="1" applyAlignment="1">
      <alignment horizontal="center" vertical="center"/>
    </xf>
    <xf numFmtId="164" fontId="0" fillId="40" borderId="0" xfId="0" applyNumberFormat="1" applyFill="1" applyAlignment="1">
      <alignment horizontal="center" vertical="center"/>
    </xf>
    <xf numFmtId="164" fontId="0" fillId="40" borderId="0" xfId="0" applyNumberFormat="1" applyFill="1" applyAlignment="1">
      <alignment horizontal="center" vertical="center"/>
    </xf>
    <xf numFmtId="0" fontId="0" fillId="0" borderId="0" xfId="0"/>
    <xf numFmtId="49" fontId="24" fillId="0" borderId="0" xfId="0" applyNumberFormat="1" applyFont="1" applyAlignment="1">
      <alignment horizontal="left"/>
    </xf>
    <xf numFmtId="49" fontId="16" fillId="37" borderId="0" xfId="0" applyNumberFormat="1" applyFont="1" applyFill="1" applyAlignment="1">
      <alignment horizontal="center" vertical="center" wrapText="1"/>
    </xf>
    <xf numFmtId="49" fontId="16" fillId="37" borderId="0" xfId="0" applyNumberFormat="1" applyFont="1" applyFill="1" applyAlignment="1">
      <alignment horizontal="left" vertical="center" wrapText="1"/>
    </xf>
    <xf numFmtId="167" fontId="0" fillId="38" borderId="0" xfId="0" applyNumberFormat="1" applyFill="1" applyAlignment="1" applyProtection="1">
      <alignment horizontal="center" vertical="center"/>
      <protection locked="0"/>
    </xf>
    <xf numFmtId="0" fontId="0" fillId="0" borderId="0" xfId="0"/>
    <xf numFmtId="49" fontId="16" fillId="37" borderId="0" xfId="0" applyNumberFormat="1" applyFont="1" applyFill="1" applyAlignment="1">
      <alignment horizontal="center" vertical="center" wrapText="1"/>
    </xf>
    <xf numFmtId="164" fontId="0" fillId="41" borderId="0" xfId="0" applyNumberFormat="1" applyFill="1" applyAlignment="1">
      <alignment horizontal="center" vertical="center"/>
    </xf>
    <xf numFmtId="49" fontId="16" fillId="37" borderId="0" xfId="0" applyNumberFormat="1" applyFont="1" applyFill="1" applyAlignment="1">
      <alignment horizontal="left" vertical="center" wrapText="1"/>
    </xf>
    <xf numFmtId="49" fontId="0" fillId="38" borderId="0" xfId="0" applyNumberFormat="1" applyFill="1" applyAlignment="1" applyProtection="1">
      <alignment horizontal="left" vertical="center" wrapText="1"/>
      <protection locked="0"/>
    </xf>
    <xf numFmtId="49" fontId="0" fillId="39" borderId="0" xfId="0" applyNumberFormat="1" applyFill="1" applyAlignment="1">
      <alignment horizontal="left" vertical="center" wrapText="1"/>
    </xf>
    <xf numFmtId="0" fontId="0" fillId="0" borderId="0" xfId="0"/>
    <xf numFmtId="164" fontId="0" fillId="40" borderId="0" xfId="0" applyNumberFormat="1" applyFill="1" applyAlignment="1">
      <alignment horizontal="center" vertical="center"/>
    </xf>
    <xf numFmtId="164" fontId="0" fillId="41" borderId="0" xfId="0" applyNumberFormat="1" applyFill="1" applyAlignment="1">
      <alignment horizontal="center" vertical="center"/>
    </xf>
    <xf numFmtId="49" fontId="16" fillId="37" borderId="0" xfId="0" applyNumberFormat="1" applyFont="1" applyFill="1" applyAlignment="1">
      <alignment horizontal="left" vertical="center" wrapText="1"/>
    </xf>
    <xf numFmtId="0" fontId="0" fillId="0" borderId="0" xfId="0"/>
    <xf numFmtId="164" fontId="0" fillId="41" borderId="0" xfId="0" applyNumberFormat="1" applyFill="1" applyAlignment="1">
      <alignment horizontal="center" vertical="center"/>
    </xf>
    <xf numFmtId="49" fontId="16" fillId="37" borderId="0" xfId="0" applyNumberFormat="1" applyFont="1" applyFill="1" applyAlignment="1">
      <alignment horizontal="left" vertical="center" wrapText="1"/>
    </xf>
    <xf numFmtId="168" fontId="0" fillId="41" borderId="0" xfId="0" applyNumberFormat="1" applyFill="1" applyAlignment="1">
      <alignment horizontal="center" vertical="center"/>
    </xf>
    <xf numFmtId="164" fontId="0" fillId="41" borderId="0" xfId="0" applyNumberFormat="1" applyFill="1" applyAlignment="1">
      <alignment horizontal="center" vertical="center"/>
    </xf>
    <xf numFmtId="168" fontId="0" fillId="41" borderId="0" xfId="0" applyNumberFormat="1" applyFill="1" applyAlignment="1">
      <alignment horizontal="center" vertical="center"/>
    </xf>
    <xf numFmtId="164" fontId="0" fillId="40" borderId="0" xfId="0" applyNumberFormat="1" applyFill="1" applyAlignment="1">
      <alignment horizontal="center" vertical="center"/>
    </xf>
    <xf numFmtId="49" fontId="16" fillId="37" borderId="0" xfId="0" applyNumberFormat="1" applyFont="1" applyFill="1" applyAlignment="1">
      <alignment horizontal="left" vertical="center" wrapText="1"/>
    </xf>
    <xf numFmtId="167" fontId="0" fillId="40" borderId="0" xfId="0" applyNumberFormat="1" applyFill="1" applyAlignment="1">
      <alignment horizontal="center" vertical="center"/>
    </xf>
    <xf numFmtId="167" fontId="0" fillId="41" borderId="0" xfId="0" applyNumberFormat="1" applyFill="1" applyAlignment="1">
      <alignment horizontal="center" vertical="center"/>
    </xf>
    <xf numFmtId="0" fontId="0" fillId="0" borderId="0" xfId="0"/>
    <xf numFmtId="49" fontId="24" fillId="0" borderId="0" xfId="0" applyNumberFormat="1" applyFont="1" applyAlignment="1">
      <alignment horizontal="left"/>
    </xf>
    <xf numFmtId="49" fontId="16" fillId="37" borderId="0" xfId="0" applyNumberFormat="1" applyFont="1" applyFill="1" applyAlignment="1">
      <alignment horizontal="center" vertical="center" wrapText="1"/>
    </xf>
    <xf numFmtId="0" fontId="0" fillId="0" borderId="0" xfId="0"/>
    <xf numFmtId="49" fontId="16" fillId="37" borderId="0" xfId="0" applyNumberFormat="1" applyFont="1" applyFill="1" applyAlignment="1">
      <alignment horizontal="center" vertical="center" wrapText="1"/>
    </xf>
    <xf numFmtId="164" fontId="0" fillId="4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9" fontId="24" fillId="0" borderId="0" xfId="0" applyNumberFormat="1" applyFont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49" fontId="24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49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0" fontId="0" fillId="0" borderId="1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169" fontId="0" fillId="0" borderId="10" xfId="0" applyNumberFormat="1" applyBorder="1" applyAlignment="1">
      <alignment horizontal="center"/>
    </xf>
    <xf numFmtId="169" fontId="0" fillId="0" borderId="30" xfId="0" applyNumberFormat="1" applyBorder="1" applyAlignment="1">
      <alignment horizontal="center"/>
    </xf>
    <xf numFmtId="169" fontId="0" fillId="0" borderId="20" xfId="0" applyNumberFormat="1" applyBorder="1" applyAlignment="1">
      <alignment horizontal="center"/>
    </xf>
    <xf numFmtId="169" fontId="0" fillId="42" borderId="30" xfId="0" applyNumberFormat="1" applyFill="1" applyBorder="1" applyAlignment="1">
      <alignment horizontal="center"/>
    </xf>
    <xf numFmtId="10" fontId="0" fillId="42" borderId="31" xfId="0" applyNumberFormat="1" applyFill="1" applyBorder="1" applyAlignment="1">
      <alignment horizontal="center"/>
    </xf>
    <xf numFmtId="0" fontId="25" fillId="0" borderId="38" xfId="0" applyFont="1" applyBorder="1" applyAlignment="1">
      <alignment wrapText="1"/>
    </xf>
    <xf numFmtId="0" fontId="25" fillId="0" borderId="37" xfId="0" applyFont="1" applyBorder="1" applyAlignment="1">
      <alignment wrapText="1"/>
    </xf>
    <xf numFmtId="0" fontId="25" fillId="0" borderId="15" xfId="0" applyFont="1" applyBorder="1" applyAlignment="1">
      <alignment wrapText="1"/>
    </xf>
    <xf numFmtId="0" fontId="25" fillId="0" borderId="22" xfId="0" applyFont="1" applyBorder="1" applyAlignment="1">
      <alignment wrapText="1"/>
    </xf>
    <xf numFmtId="10" fontId="0" fillId="40" borderId="0" xfId="0" applyNumberFormat="1" applyFill="1" applyAlignment="1">
      <alignment horizontal="center" vertical="center"/>
    </xf>
    <xf numFmtId="0" fontId="25" fillId="0" borderId="36" xfId="0" applyFont="1" applyBorder="1" applyAlignment="1">
      <alignment wrapText="1"/>
    </xf>
    <xf numFmtId="169" fontId="0" fillId="0" borderId="34" xfId="0" applyNumberFormat="1" applyBorder="1" applyAlignment="1">
      <alignment horizontal="center"/>
    </xf>
    <xf numFmtId="169" fontId="0" fillId="0" borderId="35" xfId="0" applyNumberFormat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169" fontId="0" fillId="42" borderId="34" xfId="0" applyNumberFormat="1" applyFill="1" applyBorder="1" applyAlignment="1">
      <alignment horizontal="center"/>
    </xf>
    <xf numFmtId="10" fontId="0" fillId="42" borderId="10" xfId="0" applyNumberFormat="1" applyFill="1" applyBorder="1" applyAlignment="1">
      <alignment horizontal="center"/>
    </xf>
    <xf numFmtId="0" fontId="25" fillId="0" borderId="29" xfId="0" applyFont="1" applyBorder="1" applyAlignment="1">
      <alignment wrapText="1"/>
    </xf>
    <xf numFmtId="0" fontId="25" fillId="0" borderId="40" xfId="0" applyFont="1" applyBorder="1" applyAlignment="1">
      <alignment wrapText="1"/>
    </xf>
    <xf numFmtId="0" fontId="25" fillId="0" borderId="23" xfId="0" applyFont="1" applyBorder="1" applyAlignment="1">
      <alignment wrapText="1"/>
    </xf>
    <xf numFmtId="0" fontId="25" fillId="0" borderId="13" xfId="0" applyFont="1" applyBorder="1" applyAlignment="1">
      <alignment wrapText="1"/>
    </xf>
    <xf numFmtId="170" fontId="0" fillId="0" borderId="47" xfId="0" applyNumberFormat="1" applyBorder="1" applyAlignment="1">
      <alignment horizontal="center"/>
    </xf>
    <xf numFmtId="170" fontId="0" fillId="0" borderId="52" xfId="0" applyNumberFormat="1" applyBorder="1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4" xfId="0" applyBorder="1" applyAlignment="1">
      <alignment vertical="center" wrapText="1"/>
    </xf>
    <xf numFmtId="0" fontId="0" fillId="42" borderId="44" xfId="0" applyFill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169" fontId="0" fillId="0" borderId="41" xfId="0" applyNumberFormat="1" applyBorder="1" applyAlignment="1">
      <alignment horizontal="center"/>
    </xf>
    <xf numFmtId="169" fontId="0" fillId="0" borderId="42" xfId="0" applyNumberFormat="1" applyBorder="1" applyAlignment="1">
      <alignment horizontal="center"/>
    </xf>
    <xf numFmtId="0" fontId="25" fillId="0" borderId="27" xfId="0" applyFont="1" applyBorder="1" applyAlignment="1">
      <alignment wrapText="1"/>
    </xf>
    <xf numFmtId="170" fontId="0" fillId="0" borderId="43" xfId="0" applyNumberFormat="1" applyBorder="1" applyAlignment="1">
      <alignment horizontal="center"/>
    </xf>
    <xf numFmtId="170" fontId="0" fillId="0" borderId="28" xfId="0" applyNumberFormat="1" applyBorder="1" applyAlignment="1">
      <alignment horizontal="center"/>
    </xf>
    <xf numFmtId="169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36" borderId="44" xfId="0" applyFill="1" applyBorder="1" applyAlignment="1">
      <alignment vertical="center" wrapText="1"/>
    </xf>
    <xf numFmtId="49" fontId="24" fillId="0" borderId="0" xfId="0" applyNumberFormat="1" applyFont="1" applyAlignment="1">
      <alignment horizontal="left" vertical="center" wrapText="1"/>
    </xf>
    <xf numFmtId="49" fontId="24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center" wrapText="1"/>
    </xf>
    <xf numFmtId="165" fontId="0" fillId="0" borderId="31" xfId="0" applyNumberFormat="1" applyBorder="1" applyAlignment="1">
      <alignment horizontal="center"/>
    </xf>
    <xf numFmtId="169" fontId="0" fillId="0" borderId="31" xfId="0" applyNumberFormat="1" applyBorder="1" applyAlignment="1">
      <alignment horizontal="center"/>
    </xf>
    <xf numFmtId="169" fontId="0" fillId="0" borderId="33" xfId="0" applyNumberFormat="1" applyBorder="1" applyAlignment="1">
      <alignment horizontal="center"/>
    </xf>
    <xf numFmtId="169" fontId="0" fillId="43" borderId="34" xfId="0" applyNumberFormat="1" applyFill="1" applyBorder="1" applyAlignment="1">
      <alignment horizontal="center"/>
    </xf>
    <xf numFmtId="10" fontId="0" fillId="43" borderId="10" xfId="0" applyNumberFormat="1" applyFill="1" applyBorder="1" applyAlignment="1">
      <alignment horizontal="center"/>
    </xf>
    <xf numFmtId="10" fontId="0" fillId="43" borderId="31" xfId="0" applyNumberFormat="1" applyFill="1" applyBorder="1" applyAlignment="1">
      <alignment horizontal="center"/>
    </xf>
    <xf numFmtId="169" fontId="0" fillId="43" borderId="35" xfId="0" applyNumberFormat="1" applyFill="1" applyBorder="1" applyAlignment="1">
      <alignment horizontal="center"/>
    </xf>
    <xf numFmtId="10" fontId="0" fillId="43" borderId="32" xfId="0" applyNumberFormat="1" applyFill="1" applyBorder="1" applyAlignment="1">
      <alignment horizontal="center"/>
    </xf>
    <xf numFmtId="10" fontId="0" fillId="43" borderId="33" xfId="0" applyNumberFormat="1" applyFill="1" applyBorder="1" applyAlignment="1">
      <alignment horizontal="center"/>
    </xf>
    <xf numFmtId="49" fontId="24" fillId="0" borderId="0" xfId="0" applyNumberFormat="1" applyFont="1" applyAlignment="1">
      <alignment horizontal="left" vertical="center"/>
    </xf>
    <xf numFmtId="171" fontId="0" fillId="40" borderId="0" xfId="0" applyNumberFormat="1" applyFill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26" xfId="0" applyBorder="1"/>
    <xf numFmtId="0" fontId="0" fillId="0" borderId="54" xfId="0" applyBorder="1" applyAlignment="1">
      <alignment horizontal="left" vertical="center" wrapText="1"/>
    </xf>
    <xf numFmtId="0" fontId="0" fillId="0" borderId="0" xfId="0" applyBorder="1"/>
    <xf numFmtId="0" fontId="0" fillId="0" borderId="43" xfId="0" applyBorder="1"/>
    <xf numFmtId="171" fontId="0" fillId="0" borderId="0" xfId="0" applyNumberFormat="1" applyBorder="1"/>
    <xf numFmtId="0" fontId="0" fillId="42" borderId="54" xfId="0" applyFill="1" applyBorder="1" applyAlignment="1">
      <alignment horizontal="left" vertical="center" wrapText="1"/>
    </xf>
    <xf numFmtId="0" fontId="0" fillId="42" borderId="0" xfId="0" applyFill="1" applyBorder="1"/>
    <xf numFmtId="0" fontId="0" fillId="42" borderId="43" xfId="0" applyFill="1" applyBorder="1"/>
    <xf numFmtId="0" fontId="0" fillId="0" borderId="54" xfId="0" applyBorder="1"/>
    <xf numFmtId="0" fontId="0" fillId="0" borderId="0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6" xfId="0" applyBorder="1"/>
    <xf numFmtId="0" fontId="0" fillId="42" borderId="0" xfId="0" applyFill="1" applyBorder="1" applyAlignment="1">
      <alignment horizontal="left" vertical="center" wrapText="1"/>
    </xf>
    <xf numFmtId="0" fontId="0" fillId="0" borderId="58" xfId="0" applyBorder="1"/>
    <xf numFmtId="0" fontId="0" fillId="0" borderId="44" xfId="0" applyBorder="1" applyAlignment="1">
      <alignment horizontal="left" vertical="center" wrapText="1"/>
    </xf>
    <xf numFmtId="0" fontId="0" fillId="42" borderId="44" xfId="0" applyFill="1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24" xfId="0" applyFill="1" applyBorder="1" applyAlignment="1">
      <alignment horizontal="right" vertical="center" wrapText="1"/>
    </xf>
    <xf numFmtId="0" fontId="0" fillId="44" borderId="44" xfId="0" applyFill="1" applyBorder="1" applyAlignment="1">
      <alignment horizontal="left" vertical="center" wrapText="1"/>
    </xf>
    <xf numFmtId="172" fontId="0" fillId="38" borderId="0" xfId="0" applyNumberFormat="1" applyFill="1" applyAlignment="1" applyProtection="1">
      <alignment horizontal="center" vertical="center"/>
      <protection locked="0"/>
    </xf>
    <xf numFmtId="164" fontId="0" fillId="41" borderId="0" xfId="0" applyNumberFormat="1" applyFill="1" applyAlignment="1">
      <alignment horizontal="center" vertical="center"/>
    </xf>
    <xf numFmtId="0" fontId="0" fillId="0" borderId="0" xfId="0"/>
    <xf numFmtId="169" fontId="0" fillId="36" borderId="34" xfId="0" applyNumberFormat="1" applyFill="1" applyBorder="1" applyAlignment="1">
      <alignment horizontal="center"/>
    </xf>
    <xf numFmtId="10" fontId="0" fillId="36" borderId="10" xfId="0" applyNumberFormat="1" applyFill="1" applyBorder="1" applyAlignment="1">
      <alignment horizontal="center"/>
    </xf>
    <xf numFmtId="10" fontId="0" fillId="36" borderId="31" xfId="0" applyNumberFormat="1" applyFill="1" applyBorder="1" applyAlignment="1">
      <alignment horizontal="center"/>
    </xf>
    <xf numFmtId="169" fontId="0" fillId="36" borderId="35" xfId="0" applyNumberFormat="1" applyFill="1" applyBorder="1" applyAlignment="1">
      <alignment horizontal="center"/>
    </xf>
    <xf numFmtId="10" fontId="0" fillId="36" borderId="32" xfId="0" applyNumberFormat="1" applyFill="1" applyBorder="1" applyAlignment="1">
      <alignment horizontal="center"/>
    </xf>
    <xf numFmtId="10" fontId="0" fillId="36" borderId="33" xfId="0" applyNumberFormat="1" applyFill="1" applyBorder="1" applyAlignment="1">
      <alignment horizontal="center"/>
    </xf>
    <xf numFmtId="3" fontId="25" fillId="0" borderId="21" xfId="0" applyNumberFormat="1" applyFont="1" applyBorder="1" applyAlignment="1">
      <alignment horizontal="center"/>
    </xf>
    <xf numFmtId="3" fontId="25" fillId="0" borderId="49" xfId="0" applyNumberFormat="1" applyFont="1" applyBorder="1" applyAlignment="1">
      <alignment horizontal="center"/>
    </xf>
    <xf numFmtId="3" fontId="25" fillId="0" borderId="51" xfId="0" applyNumberFormat="1" applyFont="1" applyBorder="1" applyAlignment="1">
      <alignment horizontal="center"/>
    </xf>
    <xf numFmtId="0" fontId="25" fillId="0" borderId="39" xfId="0" applyFont="1" applyBorder="1" applyAlignment="1">
      <alignment horizontal="left" vertical="center" wrapText="1"/>
    </xf>
    <xf numFmtId="0" fontId="25" fillId="0" borderId="53" xfId="0" applyFont="1" applyBorder="1" applyAlignment="1">
      <alignment horizontal="left" vertical="center" wrapText="1"/>
    </xf>
    <xf numFmtId="0" fontId="25" fillId="0" borderId="46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/>
    </xf>
    <xf numFmtId="0" fontId="25" fillId="0" borderId="48" xfId="0" applyFont="1" applyBorder="1" applyAlignment="1">
      <alignment horizontal="center"/>
    </xf>
    <xf numFmtId="0" fontId="25" fillId="0" borderId="50" xfId="0" applyFont="1" applyBorder="1" applyAlignment="1">
      <alignment horizontal="center"/>
    </xf>
    <xf numFmtId="49" fontId="24" fillId="0" borderId="0" xfId="0" applyNumberFormat="1" applyFont="1" applyAlignment="1">
      <alignment horizontal="left" vertical="center" wrapText="1"/>
    </xf>
    <xf numFmtId="49" fontId="24" fillId="0" borderId="25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center" wrapText="1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57" xfId="0" applyBorder="1" applyAlignment="1">
      <alignment horizontal="center" wrapText="1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urrency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2 2 2" xfId="49"/>
    <cellStyle name="Normal 2_WPD example_SPD.xls" xfId="46"/>
    <cellStyle name="Normal 3" xfId="47"/>
    <cellStyle name="Note" xfId="15" builtinId="10" customBuiltin="1"/>
    <cellStyle name="Output" xfId="10" builtinId="21" customBuiltin="1"/>
    <cellStyle name="Percent 2" xfId="50"/>
    <cellStyle name="Percent 4" xfId="48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opLeftCell="A4" zoomScaleNormal="75" workbookViewId="0">
      <selection activeCell="B11" sqref="B11:B12"/>
    </sheetView>
  </sheetViews>
  <sheetFormatPr defaultColWidth="8.85546875" defaultRowHeight="12.75" x14ac:dyDescent="0.2"/>
  <cols>
    <col min="1" max="1" width="44" style="3" customWidth="1"/>
    <col min="2" max="2" width="32.42578125" style="3" customWidth="1"/>
    <col min="3" max="3" width="28" style="3" customWidth="1"/>
    <col min="4" max="4" width="27.28515625" style="3" customWidth="1"/>
    <col min="5" max="5" width="25.140625" style="3" customWidth="1"/>
    <col min="6" max="6" width="13.42578125" style="3" customWidth="1"/>
    <col min="7" max="7" width="27.5703125" style="3" customWidth="1"/>
    <col min="8" max="8" width="28.5703125" style="3" customWidth="1"/>
    <col min="9" max="9" width="27.85546875" style="3" customWidth="1"/>
    <col min="10" max="10" width="24" style="3" customWidth="1"/>
    <col min="11" max="16384" width="8.85546875" style="3"/>
  </cols>
  <sheetData>
    <row r="1" spans="1:10" ht="18.75" thickBot="1" x14ac:dyDescent="0.3">
      <c r="A1" s="4" t="s">
        <v>5</v>
      </c>
    </row>
    <row r="2" spans="1:10" ht="77.25" thickBot="1" x14ac:dyDescent="0.3">
      <c r="A2" s="5" t="s">
        <v>6</v>
      </c>
      <c r="B2" s="6" t="s">
        <v>7</v>
      </c>
      <c r="C2" s="7" t="s">
        <v>8</v>
      </c>
      <c r="D2" s="8" t="s">
        <v>9</v>
      </c>
      <c r="E2" s="7" t="s">
        <v>8</v>
      </c>
      <c r="G2" s="9" t="s">
        <v>10</v>
      </c>
      <c r="H2" s="10" t="s">
        <v>11</v>
      </c>
      <c r="I2" s="10" t="s">
        <v>12</v>
      </c>
      <c r="J2" s="6" t="s">
        <v>4</v>
      </c>
    </row>
    <row r="3" spans="1:10" ht="42" customHeight="1" thickBot="1" x14ac:dyDescent="0.25">
      <c r="A3" s="11" t="s">
        <v>13</v>
      </c>
      <c r="B3" s="12">
        <v>0</v>
      </c>
      <c r="C3" s="13" t="s">
        <v>14</v>
      </c>
      <c r="D3" s="14">
        <v>0.94982699272846949</v>
      </c>
      <c r="E3" s="15" t="s">
        <v>15</v>
      </c>
      <c r="G3" s="16">
        <v>1</v>
      </c>
      <c r="H3" s="17">
        <f>B3*$G$3</f>
        <v>0</v>
      </c>
      <c r="I3" s="17">
        <f>H3*D3</f>
        <v>0</v>
      </c>
      <c r="J3" s="18">
        <f>I15/H15</f>
        <v>0.42575673883479087</v>
      </c>
    </row>
    <row r="4" spans="1:10" ht="26.25" thickBot="1" x14ac:dyDescent="0.25">
      <c r="A4" s="11" t="s">
        <v>16</v>
      </c>
      <c r="B4" s="12">
        <v>0</v>
      </c>
      <c r="C4" s="13" t="s">
        <v>17</v>
      </c>
      <c r="D4" s="14">
        <v>0.87897421514086893</v>
      </c>
      <c r="E4" s="15" t="s">
        <v>18</v>
      </c>
      <c r="H4" s="17">
        <f t="shared" ref="H4:H7" si="0">B4*$G$3</f>
        <v>0</v>
      </c>
      <c r="I4" s="17">
        <f t="shared" ref="I4:I7" si="1">H4*D4</f>
        <v>0</v>
      </c>
    </row>
    <row r="5" spans="1:10" ht="26.25" thickBot="1" x14ac:dyDescent="0.25">
      <c r="A5" s="11" t="s">
        <v>19</v>
      </c>
      <c r="B5" s="12">
        <v>0</v>
      </c>
      <c r="C5" s="13" t="s">
        <v>20</v>
      </c>
      <c r="D5" s="14">
        <v>0.82603963475743203</v>
      </c>
      <c r="E5" s="15" t="s">
        <v>21</v>
      </c>
      <c r="H5" s="17">
        <f t="shared" si="0"/>
        <v>0</v>
      </c>
      <c r="I5" s="17">
        <f t="shared" si="1"/>
        <v>0</v>
      </c>
    </row>
    <row r="6" spans="1:10" ht="26.25" thickBot="1" x14ac:dyDescent="0.25">
      <c r="A6" s="11" t="s">
        <v>22</v>
      </c>
      <c r="B6" s="12">
        <v>0</v>
      </c>
      <c r="C6" s="13" t="s">
        <v>23</v>
      </c>
      <c r="D6" s="14">
        <v>0.7722365871105803</v>
      </c>
      <c r="E6" s="15" t="s">
        <v>24</v>
      </c>
      <c r="H6" s="17">
        <f t="shared" si="0"/>
        <v>0</v>
      </c>
      <c r="I6" s="17">
        <f t="shared" si="1"/>
        <v>0</v>
      </c>
    </row>
    <row r="7" spans="1:10" ht="26.25" thickBot="1" x14ac:dyDescent="0.25">
      <c r="A7" s="19" t="s">
        <v>25</v>
      </c>
      <c r="B7" s="12">
        <v>0</v>
      </c>
      <c r="C7" s="13" t="s">
        <v>26</v>
      </c>
      <c r="D7" s="14">
        <v>0.70725751910079016</v>
      </c>
      <c r="E7" s="15" t="s">
        <v>27</v>
      </c>
      <c r="H7" s="17">
        <f t="shared" si="0"/>
        <v>0</v>
      </c>
      <c r="I7" s="17">
        <f t="shared" si="1"/>
        <v>0</v>
      </c>
    </row>
    <row r="8" spans="1:10" x14ac:dyDescent="0.2">
      <c r="A8" s="20"/>
      <c r="B8" s="20"/>
      <c r="C8" s="20"/>
      <c r="D8" s="20"/>
      <c r="E8" s="20"/>
      <c r="H8" s="21"/>
      <c r="I8" s="21"/>
    </row>
    <row r="9" spans="1:10" ht="18.75" thickBot="1" x14ac:dyDescent="0.3">
      <c r="A9" s="4" t="s">
        <v>28</v>
      </c>
      <c r="H9" s="22"/>
      <c r="I9" s="22"/>
    </row>
    <row r="10" spans="1:10" ht="77.25" thickBot="1" x14ac:dyDescent="0.25">
      <c r="A10" s="5" t="s">
        <v>6</v>
      </c>
      <c r="B10" s="23" t="s">
        <v>29</v>
      </c>
      <c r="C10" s="24" t="s">
        <v>30</v>
      </c>
      <c r="D10" s="25" t="s">
        <v>31</v>
      </c>
      <c r="E10" s="24" t="s">
        <v>30</v>
      </c>
      <c r="F10" s="25" t="s">
        <v>129</v>
      </c>
      <c r="H10" s="10" t="s">
        <v>11</v>
      </c>
      <c r="I10" s="10" t="s">
        <v>12</v>
      </c>
    </row>
    <row r="11" spans="1:10" ht="39" thickBot="1" x14ac:dyDescent="0.25">
      <c r="A11" s="26" t="s">
        <v>32</v>
      </c>
      <c r="B11" s="12">
        <f>'SPN Data'!$H$47</f>
        <v>4702</v>
      </c>
      <c r="C11" s="13" t="s">
        <v>33</v>
      </c>
      <c r="D11" s="14">
        <f>'SPN Data'!$B$47</f>
        <v>0.53293445395222827</v>
      </c>
      <c r="E11" s="27" t="s">
        <v>34</v>
      </c>
      <c r="F11" s="14">
        <f>B11/SUM(B11:B12)</f>
        <v>0.54158028104123479</v>
      </c>
      <c r="H11" s="17">
        <f>B11*$G$3</f>
        <v>4702</v>
      </c>
      <c r="I11" s="17">
        <f>H11*D11</f>
        <v>2505.8578024833773</v>
      </c>
    </row>
    <row r="12" spans="1:10" ht="39" thickBot="1" x14ac:dyDescent="0.25">
      <c r="A12" s="28" t="s">
        <v>35</v>
      </c>
      <c r="B12" s="12">
        <f>'SPN Data'!$H$46</f>
        <v>3980</v>
      </c>
      <c r="C12" s="13" t="s">
        <v>36</v>
      </c>
      <c r="D12" s="14">
        <f>'SPN Data'!$B$46</f>
        <v>0.29913623218097407</v>
      </c>
      <c r="E12" s="27" t="s">
        <v>37</v>
      </c>
      <c r="F12" s="14">
        <f>B12/SUM(B11:B12)</f>
        <v>0.45841971895876527</v>
      </c>
      <c r="H12" s="17">
        <f>B12*$G$3</f>
        <v>3980</v>
      </c>
      <c r="I12" s="17">
        <f>H12*D12</f>
        <v>1190.5622040802768</v>
      </c>
    </row>
    <row r="13" spans="1:10" x14ac:dyDescent="0.2">
      <c r="B13" s="22"/>
      <c r="H13" s="22"/>
      <c r="I13" s="22"/>
    </row>
    <row r="14" spans="1:10" ht="13.5" thickBot="1" x14ac:dyDescent="0.25">
      <c r="A14" s="20"/>
      <c r="B14" s="21"/>
      <c r="C14" s="20"/>
      <c r="D14" s="20"/>
      <c r="E14" s="20"/>
      <c r="H14" s="21"/>
      <c r="I14" s="21"/>
    </row>
    <row r="15" spans="1:10" ht="39" thickBot="1" x14ac:dyDescent="0.25">
      <c r="A15" s="29" t="s">
        <v>7</v>
      </c>
      <c r="B15" s="30">
        <f>SUM(B3:B7,B11:B12)</f>
        <v>8682</v>
      </c>
      <c r="H15" s="30">
        <f>SUM(H3:H7,H11:H12)</f>
        <v>8682</v>
      </c>
      <c r="I15" s="30">
        <f>SUM(I3:I7,I11:I12)</f>
        <v>3696.4200065636542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2"/>
  <sheetViews>
    <sheetView view="pageBreakPreview" topLeftCell="A152" zoomScaleNormal="70" zoomScaleSheetLayoutView="100" workbookViewId="0">
      <selection activeCell="F160" sqref="F160"/>
    </sheetView>
  </sheetViews>
  <sheetFormatPr defaultRowHeight="15" x14ac:dyDescent="0.25"/>
  <cols>
    <col min="1" max="1" width="52.42578125" style="74" customWidth="1"/>
    <col min="2" max="25" width="25.7109375" style="74" customWidth="1"/>
    <col min="26" max="16384" width="9.140625" style="74"/>
  </cols>
  <sheetData>
    <row r="1" spans="1:25" ht="19.5" x14ac:dyDescent="0.3">
      <c r="A1" s="72" t="s">
        <v>45</v>
      </c>
    </row>
    <row r="2" spans="1:25" ht="19.5" x14ac:dyDescent="0.3">
      <c r="A2" s="72" t="s">
        <v>46</v>
      </c>
      <c r="B2" s="2" t="s">
        <v>149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Y2" s="2"/>
    </row>
    <row r="3" spans="1:25" s="2" customFormat="1" ht="19.5" x14ac:dyDescent="0.3">
      <c r="A3" s="72" t="s">
        <v>44</v>
      </c>
      <c r="C3" s="2" t="s">
        <v>133</v>
      </c>
      <c r="D3" s="2" t="s">
        <v>131</v>
      </c>
    </row>
    <row r="4" spans="1:25" x14ac:dyDescent="0.25">
      <c r="A4" s="74" t="s">
        <v>59</v>
      </c>
      <c r="B4" s="65">
        <v>1.0820000000000001</v>
      </c>
      <c r="C4" s="74">
        <f>B4/(1-$B$46)</f>
        <v>1.5438092960162688</v>
      </c>
      <c r="D4" s="74">
        <f>C4*(1-$D$37)</f>
        <v>0.88652208476154781</v>
      </c>
      <c r="E4" s="2"/>
      <c r="F4" s="2"/>
    </row>
    <row r="5" spans="1:25" x14ac:dyDescent="0.25">
      <c r="A5" s="74" t="s">
        <v>51</v>
      </c>
      <c r="B5" s="65">
        <v>1.536</v>
      </c>
      <c r="C5" s="74">
        <f t="shared" ref="C5:C7" si="0">B5/(1-$B$46)</f>
        <v>2.1915814035868659</v>
      </c>
      <c r="D5" s="74">
        <f t="shared" ref="D5:D11" si="1">C5*(1-$D$37)</f>
        <v>1.2585008523047481</v>
      </c>
      <c r="E5" s="2"/>
      <c r="F5" s="2"/>
    </row>
    <row r="6" spans="1:25" x14ac:dyDescent="0.25">
      <c r="A6" s="74" t="s">
        <v>52</v>
      </c>
      <c r="B6" s="65">
        <v>2.5880000000000001</v>
      </c>
      <c r="C6" s="74">
        <f t="shared" si="0"/>
        <v>3.6925863753143284</v>
      </c>
      <c r="D6" s="74">
        <f t="shared" si="1"/>
        <v>2.1204428422947186</v>
      </c>
      <c r="E6" s="2"/>
      <c r="F6" s="2"/>
    </row>
    <row r="7" spans="1:25" x14ac:dyDescent="0.25">
      <c r="A7" s="74" t="s">
        <v>53</v>
      </c>
      <c r="B7" s="65">
        <v>0.79400000000000004</v>
      </c>
      <c r="C7" s="74">
        <f t="shared" si="0"/>
        <v>1.1328877828437314</v>
      </c>
      <c r="D7" s="74">
        <f t="shared" si="1"/>
        <v>0.65055317495440745</v>
      </c>
      <c r="E7" s="2"/>
      <c r="F7" s="2"/>
    </row>
    <row r="8" spans="1:25" x14ac:dyDescent="0.25">
      <c r="A8" s="74" t="s">
        <v>60</v>
      </c>
      <c r="B8" s="65">
        <v>0.72099999999999997</v>
      </c>
      <c r="C8" s="74">
        <f>B8/(1-$B$47)</f>
        <v>1.5436805521215982</v>
      </c>
      <c r="D8" s="74">
        <f t="shared" si="1"/>
        <v>0.88644815444761704</v>
      </c>
      <c r="E8" s="2"/>
      <c r="F8" s="2"/>
    </row>
    <row r="9" spans="1:25" x14ac:dyDescent="0.25">
      <c r="A9" s="74" t="s">
        <v>54</v>
      </c>
      <c r="B9" s="65">
        <v>1.0229999999999999</v>
      </c>
      <c r="C9" s="74">
        <f>B9/(1-$B$47)</f>
        <v>2.1902707417758598</v>
      </c>
      <c r="D9" s="74">
        <f t="shared" si="1"/>
        <v>1.2577482135921112</v>
      </c>
    </row>
    <row r="10" spans="1:25" x14ac:dyDescent="0.25">
      <c r="A10" s="74" t="s">
        <v>55</v>
      </c>
      <c r="B10" s="65">
        <v>1.7250000000000001</v>
      </c>
      <c r="C10" s="74">
        <f>B10/(1-$B$47)</f>
        <v>3.6932717786543092</v>
      </c>
      <c r="D10" s="74">
        <f t="shared" si="1"/>
        <v>2.1208364305438829</v>
      </c>
    </row>
    <row r="11" spans="1:25" x14ac:dyDescent="0.25">
      <c r="A11" s="74" t="s">
        <v>56</v>
      </c>
      <c r="B11" s="65">
        <v>0.52900000000000003</v>
      </c>
      <c r="C11" s="74">
        <f>B11/(1-$B$47)</f>
        <v>1.1326033454539881</v>
      </c>
      <c r="D11" s="74">
        <f t="shared" si="1"/>
        <v>0.65038983870012401</v>
      </c>
    </row>
    <row r="12" spans="1:25" x14ac:dyDescent="0.25">
      <c r="D12" s="75" t="s">
        <v>40</v>
      </c>
      <c r="E12" s="75" t="s">
        <v>41</v>
      </c>
      <c r="F12" s="75" t="s">
        <v>42</v>
      </c>
    </row>
    <row r="13" spans="1:25" x14ac:dyDescent="0.25">
      <c r="A13" s="68" t="s">
        <v>67</v>
      </c>
      <c r="B13" s="55"/>
      <c r="C13" s="56"/>
      <c r="D13" s="65">
        <v>22.893999999999998</v>
      </c>
      <c r="E13" s="65">
        <v>0.44500000000000001</v>
      </c>
      <c r="F13" s="65">
        <v>0.39900000000000002</v>
      </c>
    </row>
    <row r="14" spans="1:25" x14ac:dyDescent="0.25">
      <c r="A14" s="68" t="s">
        <v>68</v>
      </c>
      <c r="B14" s="55"/>
      <c r="C14" s="56"/>
      <c r="D14" s="65">
        <v>15.257</v>
      </c>
      <c r="E14" s="65">
        <v>0.29699999999999999</v>
      </c>
      <c r="F14" s="65">
        <v>0.26600000000000001</v>
      </c>
    </row>
    <row r="15" spans="1:25" ht="39" x14ac:dyDescent="0.3">
      <c r="A15" s="38" t="s">
        <v>43</v>
      </c>
    </row>
    <row r="16" spans="1:25" x14ac:dyDescent="0.25">
      <c r="A16" s="74" t="s">
        <v>58</v>
      </c>
      <c r="B16" s="76">
        <v>175.71534220341735</v>
      </c>
    </row>
    <row r="17" spans="1:4" x14ac:dyDescent="0.25">
      <c r="A17" s="74" t="s">
        <v>57</v>
      </c>
      <c r="B17" s="76">
        <v>153.41055186489609</v>
      </c>
    </row>
    <row r="18" spans="1:4" x14ac:dyDescent="0.25">
      <c r="A18" s="74" t="s">
        <v>61</v>
      </c>
      <c r="B18" s="76">
        <v>43.823074350943827</v>
      </c>
    </row>
    <row r="19" spans="1:4" x14ac:dyDescent="0.25">
      <c r="A19" s="74" t="s">
        <v>62</v>
      </c>
      <c r="B19" s="76">
        <v>39.784224351414345</v>
      </c>
    </row>
    <row r="20" spans="1:4" x14ac:dyDescent="0.25">
      <c r="A20" s="74" t="s">
        <v>63</v>
      </c>
      <c r="B20" s="76">
        <v>0</v>
      </c>
    </row>
    <row r="21" spans="1:4" x14ac:dyDescent="0.25">
      <c r="A21" s="74" t="s">
        <v>64</v>
      </c>
      <c r="B21" s="76">
        <v>0</v>
      </c>
    </row>
    <row r="22" spans="1:4" x14ac:dyDescent="0.25">
      <c r="A22" s="74" t="s">
        <v>65</v>
      </c>
      <c r="B22" s="76">
        <v>0</v>
      </c>
    </row>
    <row r="23" spans="1:4" x14ac:dyDescent="0.25">
      <c r="A23" s="74" t="s">
        <v>66</v>
      </c>
      <c r="B23" s="76">
        <v>0</v>
      </c>
    </row>
    <row r="24" spans="1:4" x14ac:dyDescent="0.25">
      <c r="A24" s="68" t="s">
        <v>67</v>
      </c>
      <c r="B24" s="76">
        <v>0</v>
      </c>
    </row>
    <row r="25" spans="1:4" x14ac:dyDescent="0.25">
      <c r="A25" s="68" t="s">
        <v>68</v>
      </c>
      <c r="B25" s="76">
        <v>0</v>
      </c>
    </row>
    <row r="26" spans="1:4" ht="19.5" x14ac:dyDescent="0.3">
      <c r="A26" s="72" t="s">
        <v>39</v>
      </c>
    </row>
    <row r="28" spans="1:4" x14ac:dyDescent="0.25">
      <c r="B28" s="75" t="s">
        <v>40</v>
      </c>
      <c r="C28" s="75" t="s">
        <v>41</v>
      </c>
      <c r="D28" s="75" t="s">
        <v>42</v>
      </c>
    </row>
    <row r="29" spans="1:4" x14ac:dyDescent="0.25">
      <c r="A29" s="68" t="s">
        <v>0</v>
      </c>
      <c r="B29" s="50">
        <v>2.9452054794520548E-2</v>
      </c>
      <c r="C29" s="50">
        <v>0.44726027397260276</v>
      </c>
      <c r="D29" s="50">
        <v>0.52328767123287667</v>
      </c>
    </row>
    <row r="30" spans="1:4" x14ac:dyDescent="0.25">
      <c r="A30" s="68" t="s">
        <v>1</v>
      </c>
      <c r="B30" s="50">
        <v>5.0059479550681525E-2</v>
      </c>
      <c r="C30" s="50">
        <v>0.21980940351305625</v>
      </c>
      <c r="D30" s="50">
        <v>0.7301311169362622</v>
      </c>
    </row>
    <row r="31" spans="1:4" x14ac:dyDescent="0.25">
      <c r="A31" s="68" t="s">
        <v>2</v>
      </c>
      <c r="B31" s="50">
        <v>9.6452255867604475E-2</v>
      </c>
      <c r="C31" s="50">
        <v>0.41877358917912894</v>
      </c>
      <c r="D31" s="50">
        <v>0.48477415495326653</v>
      </c>
    </row>
    <row r="32" spans="1:4" x14ac:dyDescent="0.25">
      <c r="A32" s="68" t="s">
        <v>3</v>
      </c>
      <c r="B32" s="50">
        <v>1.6253003289627657E-2</v>
      </c>
      <c r="C32" s="50">
        <v>0.63700830388018792</v>
      </c>
      <c r="D32" s="50">
        <v>0.34673869283018438</v>
      </c>
    </row>
    <row r="35" spans="1:25" ht="19.5" x14ac:dyDescent="0.3">
      <c r="B35" s="38"/>
      <c r="C35" s="38"/>
      <c r="D35" s="38"/>
    </row>
    <row r="36" spans="1:25" ht="39" x14ac:dyDescent="0.3">
      <c r="B36" s="38" t="s">
        <v>88</v>
      </c>
      <c r="C36" s="38" t="s">
        <v>89</v>
      </c>
      <c r="D36" s="38" t="s">
        <v>131</v>
      </c>
    </row>
    <row r="37" spans="1:25" ht="78" x14ac:dyDescent="0.3">
      <c r="A37" s="38" t="s">
        <v>87</v>
      </c>
      <c r="B37" s="77" t="s">
        <v>110</v>
      </c>
      <c r="C37" s="78">
        <f>33%</f>
        <v>0.33</v>
      </c>
      <c r="D37" s="78">
        <f>'SPN UMS ALL Discount'!J3</f>
        <v>0.42575673883479087</v>
      </c>
    </row>
    <row r="38" spans="1:25" ht="39" x14ac:dyDescent="0.3">
      <c r="A38" s="38" t="s">
        <v>47</v>
      </c>
      <c r="B38" s="39">
        <v>200</v>
      </c>
    </row>
    <row r="39" spans="1:25" ht="19.5" x14ac:dyDescent="0.3">
      <c r="A39" s="38"/>
      <c r="B39" s="39"/>
    </row>
    <row r="40" spans="1:25" ht="19.5" x14ac:dyDescent="0.3">
      <c r="A40" s="72" t="s">
        <v>44</v>
      </c>
      <c r="B40" s="2" t="s">
        <v>111</v>
      </c>
      <c r="C40" s="2"/>
      <c r="D40" s="2"/>
      <c r="E40" s="2" t="s">
        <v>50</v>
      </c>
      <c r="F40" s="2"/>
    </row>
    <row r="41" spans="1:25" x14ac:dyDescent="0.25">
      <c r="A41" s="68" t="s">
        <v>48</v>
      </c>
      <c r="B41" s="65">
        <v>1.5529999999999999</v>
      </c>
      <c r="C41" s="65">
        <v>0</v>
      </c>
      <c r="D41" s="65">
        <v>0</v>
      </c>
      <c r="E41" s="66">
        <v>3.29</v>
      </c>
      <c r="F41" s="66"/>
    </row>
    <row r="42" spans="1:25" x14ac:dyDescent="0.25">
      <c r="A42" s="68" t="s">
        <v>49</v>
      </c>
      <c r="B42" s="65">
        <v>1.0349999999999999</v>
      </c>
      <c r="C42" s="65">
        <v>0</v>
      </c>
      <c r="D42" s="65">
        <v>0</v>
      </c>
      <c r="E42" s="66">
        <v>2.19</v>
      </c>
      <c r="F42" s="66"/>
    </row>
    <row r="44" spans="1:25" ht="19.5" x14ac:dyDescent="0.3">
      <c r="A44" s="72" t="s">
        <v>69</v>
      </c>
    </row>
    <row r="45" spans="1:25" ht="30" x14ac:dyDescent="0.3">
      <c r="A45" s="72"/>
      <c r="B45" s="75" t="s">
        <v>70</v>
      </c>
      <c r="C45" s="75" t="s">
        <v>71</v>
      </c>
      <c r="D45" s="75" t="s">
        <v>72</v>
      </c>
      <c r="E45" s="75" t="s">
        <v>74</v>
      </c>
      <c r="F45" s="75" t="s">
        <v>75</v>
      </c>
      <c r="G45" s="75" t="s">
        <v>76</v>
      </c>
      <c r="H45" s="75" t="s">
        <v>76</v>
      </c>
    </row>
    <row r="46" spans="1:25" x14ac:dyDescent="0.25">
      <c r="A46" s="68" t="s">
        <v>48</v>
      </c>
      <c r="B46" s="69">
        <v>0.29913623218097407</v>
      </c>
      <c r="C46" s="70">
        <v>0.29913623218097407</v>
      </c>
      <c r="D46" s="76">
        <v>11773.388957777905</v>
      </c>
      <c r="E46" s="76">
        <v>0</v>
      </c>
      <c r="F46" s="76">
        <v>0</v>
      </c>
      <c r="G46" s="76">
        <v>3979.5013603682655</v>
      </c>
      <c r="H46" s="138">
        <f>ROUND(G46,0)</f>
        <v>3980</v>
      </c>
    </row>
    <row r="47" spans="1:25" x14ac:dyDescent="0.25">
      <c r="A47" s="68" t="s">
        <v>49</v>
      </c>
      <c r="B47" s="69">
        <v>0.53293445395222827</v>
      </c>
      <c r="C47" s="70">
        <v>0.53293445395222827</v>
      </c>
      <c r="D47" s="76">
        <v>13097.364492669971</v>
      </c>
      <c r="E47" s="76">
        <v>0</v>
      </c>
      <c r="F47" s="76">
        <v>0</v>
      </c>
      <c r="G47" s="76">
        <v>4701.6054076549726</v>
      </c>
      <c r="H47" s="138">
        <f>ROUND(G47,0)</f>
        <v>4702</v>
      </c>
    </row>
    <row r="48" spans="1:25" ht="39" x14ac:dyDescent="0.3">
      <c r="A48" s="38" t="s">
        <v>73</v>
      </c>
      <c r="B48" s="40">
        <f>(D46+D47)*1000/(G46+G47)</f>
        <v>2864.9288754354488</v>
      </c>
      <c r="C48" s="39"/>
      <c r="D48" s="39"/>
      <c r="E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Y48" s="39"/>
    </row>
    <row r="49" spans="1:19" ht="58.5" x14ac:dyDescent="0.25">
      <c r="A49" s="125" t="s">
        <v>95</v>
      </c>
    </row>
    <row r="51" spans="1:19" ht="29.25" customHeight="1" x14ac:dyDescent="0.3">
      <c r="A51" s="38" t="s">
        <v>112</v>
      </c>
    </row>
    <row r="52" spans="1:19" ht="78" x14ac:dyDescent="0.3">
      <c r="A52" s="38" t="s">
        <v>126</v>
      </c>
    </row>
    <row r="53" spans="1:19" x14ac:dyDescent="0.25">
      <c r="A53" s="74" t="s">
        <v>58</v>
      </c>
      <c r="B53" s="98">
        <f>$B$16/($B$16+$B$18+$B$20+$B$22)</f>
        <v>0.80038539478081494</v>
      </c>
    </row>
    <row r="54" spans="1:19" x14ac:dyDescent="0.25">
      <c r="A54" s="74" t="s">
        <v>57</v>
      </c>
      <c r="B54" s="98">
        <f>$B$17/($B$17+$B$19+$B$21+$B$23)</f>
        <v>0.79407194578144313</v>
      </c>
    </row>
    <row r="55" spans="1:19" x14ac:dyDescent="0.25">
      <c r="A55" s="74" t="s">
        <v>61</v>
      </c>
      <c r="B55" s="98">
        <f>$B$18/($B$16+$B$18+$B$20+$B$22)</f>
        <v>0.19961460521918517</v>
      </c>
    </row>
    <row r="56" spans="1:19" x14ac:dyDescent="0.25">
      <c r="A56" s="74" t="s">
        <v>62</v>
      </c>
      <c r="B56" s="98">
        <f>$B$19/($B$17+$B$19+$B$21+$B$23)</f>
        <v>0.20592805421855692</v>
      </c>
      <c r="S56" s="82"/>
    </row>
    <row r="57" spans="1:19" x14ac:dyDescent="0.25">
      <c r="A57" s="74" t="s">
        <v>63</v>
      </c>
      <c r="B57" s="98">
        <f>$B$20/($B$16+$B$18+$B$20+$B$22)</f>
        <v>0</v>
      </c>
      <c r="S57" s="82"/>
    </row>
    <row r="58" spans="1:19" x14ac:dyDescent="0.25">
      <c r="A58" s="74" t="s">
        <v>64</v>
      </c>
      <c r="B58" s="98">
        <f>$B$21/($B$17+$B$19+$B$21+$B$23)</f>
        <v>0</v>
      </c>
      <c r="S58" s="82"/>
    </row>
    <row r="59" spans="1:19" x14ac:dyDescent="0.25">
      <c r="A59" s="74" t="s">
        <v>65</v>
      </c>
      <c r="B59" s="98">
        <f>$B$22/($B$16+$B$18+$B$20+$B$22)</f>
        <v>0</v>
      </c>
      <c r="S59" s="82"/>
    </row>
    <row r="60" spans="1:19" x14ac:dyDescent="0.25">
      <c r="A60" s="74" t="s">
        <v>66</v>
      </c>
      <c r="B60" s="98">
        <f>$B$23/($B$17+$B$19+$B$21+$B$23)</f>
        <v>0</v>
      </c>
      <c r="S60" s="82"/>
    </row>
    <row r="61" spans="1:19" x14ac:dyDescent="0.25">
      <c r="A61" s="68" t="s">
        <v>67</v>
      </c>
      <c r="B61" s="76">
        <v>0</v>
      </c>
      <c r="S61" s="82"/>
    </row>
    <row r="62" spans="1:19" x14ac:dyDescent="0.25">
      <c r="A62" s="68" t="s">
        <v>68</v>
      </c>
      <c r="B62" s="76">
        <v>0</v>
      </c>
      <c r="S62" s="82"/>
    </row>
    <row r="63" spans="1:19" ht="58.5" x14ac:dyDescent="0.25">
      <c r="A63" s="125" t="s">
        <v>132</v>
      </c>
      <c r="B63" s="78">
        <f>G47/G46</f>
        <v>1.1814559116572041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</row>
    <row r="64" spans="1:19" ht="39" customHeight="1" x14ac:dyDescent="0.25">
      <c r="A64" s="179" t="s">
        <v>123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82"/>
    </row>
    <row r="65" spans="1:25" ht="42" customHeight="1" x14ac:dyDescent="0.3">
      <c r="A65" s="180" t="s">
        <v>116</v>
      </c>
      <c r="B65" s="180"/>
      <c r="E65" s="180" t="s">
        <v>117</v>
      </c>
      <c r="F65" s="180"/>
      <c r="G65" s="180"/>
      <c r="H65" s="180"/>
      <c r="I65" s="180"/>
      <c r="J65" s="127"/>
      <c r="L65" s="180" t="s">
        <v>121</v>
      </c>
      <c r="M65" s="180"/>
      <c r="N65" s="180"/>
      <c r="O65" s="180"/>
      <c r="P65" s="180"/>
      <c r="Q65" s="180"/>
      <c r="S65" s="82"/>
    </row>
    <row r="66" spans="1:25" ht="61.5" customHeight="1" x14ac:dyDescent="0.25">
      <c r="A66" s="125" t="s">
        <v>90</v>
      </c>
      <c r="B66" s="80">
        <f>(B16*1000*B4/100)+(B18*1000*B5/100)+(B20*1000*B6/100)+(B22*1000*B7/100)</f>
        <v>2574.362424671473</v>
      </c>
      <c r="C66" s="82"/>
      <c r="D66" s="82"/>
      <c r="E66" s="177" t="s">
        <v>114</v>
      </c>
      <c r="F66" s="177"/>
      <c r="G66" s="177"/>
      <c r="H66" s="177"/>
      <c r="I66" s="80">
        <f>(B16*1000*B4/100)+(B18*1000*B5/100)+(B20*1000*B6/100)+(B22*1000*B7/100)</f>
        <v>2574.362424671473</v>
      </c>
      <c r="J66" s="80"/>
      <c r="K66" s="82"/>
      <c r="L66" s="177" t="s">
        <v>114</v>
      </c>
      <c r="M66" s="177"/>
      <c r="N66" s="177"/>
      <c r="O66" s="177"/>
      <c r="P66" s="125"/>
      <c r="Q66" s="80">
        <f>(D46*1000*B41/100)+(365*G46*E41/100)</f>
        <v>230628.57260027318</v>
      </c>
      <c r="R66" s="82"/>
      <c r="S66" s="82"/>
    </row>
    <row r="67" spans="1:25" ht="39" x14ac:dyDescent="0.25">
      <c r="A67" s="125" t="s">
        <v>91</v>
      </c>
      <c r="B67" s="80">
        <f>(B17*1000*B8/100)+(B19*1000*B9/100)+(B21*1000*B10/100)+(B23*1000*B11/100)</f>
        <v>1513.0826940608695</v>
      </c>
      <c r="C67" s="82"/>
      <c r="D67" s="82"/>
      <c r="E67" s="177" t="s">
        <v>91</v>
      </c>
      <c r="F67" s="177"/>
      <c r="G67" s="177"/>
      <c r="H67" s="177"/>
      <c r="I67" s="80">
        <f>(B17*1000*B4/100)+(B19*1000*B5/100)+(B21*1000*B6/100)+(B23*1000*B7/100)</f>
        <v>2270.9878572159005</v>
      </c>
      <c r="J67" s="80"/>
      <c r="K67" s="82"/>
      <c r="L67" s="177" t="s">
        <v>146</v>
      </c>
      <c r="M67" s="177"/>
      <c r="N67" s="177"/>
      <c r="O67" s="177"/>
      <c r="P67" s="125"/>
      <c r="Q67" s="80">
        <f>(D47*1000*B42/100)+(365*G47*E42/100)</f>
        <v>173140.00532522422</v>
      </c>
      <c r="R67" s="82"/>
      <c r="S67" s="82"/>
    </row>
    <row r="68" spans="1:25" ht="39" x14ac:dyDescent="0.25">
      <c r="A68" s="125" t="s">
        <v>113</v>
      </c>
      <c r="B68" s="80">
        <f>SUM(B66:B67)</f>
        <v>4087.4451187323425</v>
      </c>
      <c r="C68" s="82"/>
      <c r="D68" s="82"/>
      <c r="E68" s="177" t="s">
        <v>113</v>
      </c>
      <c r="F68" s="177"/>
      <c r="G68" s="177"/>
      <c r="H68" s="177"/>
      <c r="I68" s="80">
        <f>SUM(I66:I67)</f>
        <v>4845.3502818873731</v>
      </c>
      <c r="J68" s="80"/>
      <c r="K68" s="82"/>
      <c r="L68" s="177" t="s">
        <v>147</v>
      </c>
      <c r="M68" s="177"/>
      <c r="N68" s="177"/>
      <c r="O68" s="177"/>
      <c r="P68" s="125"/>
      <c r="Q68" s="80">
        <f>SUM(Q66:Q67)</f>
        <v>403768.57792549743</v>
      </c>
      <c r="R68" s="82"/>
      <c r="S68" s="82"/>
    </row>
    <row r="69" spans="1:25" ht="58.5" x14ac:dyDescent="0.25">
      <c r="A69" s="125" t="s">
        <v>122</v>
      </c>
      <c r="B69" s="78">
        <f>B68/Q68</f>
        <v>1.012323727550327E-2</v>
      </c>
      <c r="C69" s="82"/>
      <c r="D69" s="82"/>
      <c r="E69" s="177" t="s">
        <v>96</v>
      </c>
      <c r="F69" s="177"/>
      <c r="G69" s="177"/>
      <c r="H69" s="177"/>
      <c r="I69" s="80">
        <f>B68-I68</f>
        <v>-757.90516315503055</v>
      </c>
      <c r="J69" s="80"/>
      <c r="K69" s="82"/>
      <c r="L69" s="82"/>
      <c r="M69" s="82"/>
      <c r="N69" s="82"/>
      <c r="O69" s="82"/>
      <c r="P69" s="82"/>
      <c r="Q69" s="82"/>
      <c r="R69" s="82"/>
      <c r="S69" s="82"/>
    </row>
    <row r="70" spans="1:25" ht="58.5" x14ac:dyDescent="0.25">
      <c r="A70" s="125" t="s">
        <v>118</v>
      </c>
      <c r="B70" s="80">
        <f>B68-I68</f>
        <v>-757.90516315503055</v>
      </c>
      <c r="C70" s="82"/>
      <c r="D70" s="82"/>
      <c r="E70" s="177" t="s">
        <v>119</v>
      </c>
      <c r="F70" s="177"/>
      <c r="G70" s="177"/>
      <c r="H70" s="177"/>
      <c r="I70" s="78">
        <f>B70/B68</f>
        <v>-0.18542271300026239</v>
      </c>
      <c r="J70" s="78"/>
      <c r="K70" s="82"/>
      <c r="L70" s="177" t="s">
        <v>120</v>
      </c>
      <c r="M70" s="177"/>
      <c r="N70" s="177"/>
      <c r="O70" s="177"/>
      <c r="P70" s="125"/>
      <c r="Q70" s="78">
        <f>B70/Q68</f>
        <v>-1.8770781199692009E-3</v>
      </c>
      <c r="R70" s="82"/>
      <c r="S70" s="82"/>
    </row>
    <row r="71" spans="1:25" ht="19.5" x14ac:dyDescent="0.25">
      <c r="A71" s="125"/>
      <c r="B71" s="80"/>
      <c r="C71" s="82"/>
      <c r="D71" s="82"/>
      <c r="E71" s="125"/>
      <c r="F71" s="125"/>
      <c r="G71" s="125"/>
      <c r="H71" s="125"/>
      <c r="I71" s="78"/>
      <c r="J71" s="78"/>
      <c r="K71" s="82"/>
      <c r="L71" s="125"/>
      <c r="M71" s="125"/>
      <c r="N71" s="125"/>
      <c r="O71" s="125"/>
      <c r="P71" s="125"/>
      <c r="Q71" s="78"/>
      <c r="R71" s="82"/>
      <c r="S71" s="82"/>
    </row>
    <row r="72" spans="1:25" ht="39" customHeight="1" x14ac:dyDescent="0.25">
      <c r="A72" s="125" t="s">
        <v>115</v>
      </c>
      <c r="B72" s="78">
        <f>B68/Q68</f>
        <v>1.012323727550327E-2</v>
      </c>
      <c r="C72" s="82"/>
      <c r="D72" s="82"/>
      <c r="E72" s="177"/>
      <c r="F72" s="177"/>
      <c r="G72" s="177"/>
      <c r="H72" s="177"/>
      <c r="I72" s="80"/>
      <c r="J72" s="80"/>
      <c r="K72" s="82"/>
      <c r="L72" s="82"/>
      <c r="M72" s="82"/>
      <c r="N72" s="82"/>
      <c r="O72" s="82"/>
      <c r="P72" s="82"/>
      <c r="Q72" s="82"/>
      <c r="R72" s="82"/>
      <c r="S72" s="82"/>
    </row>
    <row r="73" spans="1:25" ht="19.5" x14ac:dyDescent="0.25">
      <c r="A73" s="125"/>
      <c r="B73" s="78"/>
      <c r="C73" s="82"/>
      <c r="D73" s="82"/>
      <c r="E73" s="125"/>
      <c r="F73" s="125"/>
      <c r="G73" s="125"/>
      <c r="H73" s="125"/>
      <c r="I73" s="80"/>
      <c r="J73" s="80"/>
      <c r="K73" s="82"/>
      <c r="L73" s="82"/>
      <c r="M73" s="82"/>
      <c r="N73" s="82"/>
      <c r="O73" s="82"/>
      <c r="P73" s="82"/>
      <c r="Q73" s="82"/>
      <c r="R73" s="82"/>
      <c r="S73" s="82"/>
    </row>
    <row r="74" spans="1:25" ht="19.5" customHeight="1" thickBot="1" x14ac:dyDescent="0.3">
      <c r="A74" s="178" t="s">
        <v>124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26"/>
    </row>
    <row r="75" spans="1:25" s="85" customFormat="1" ht="18.75" customHeight="1" x14ac:dyDescent="0.3">
      <c r="A75" s="171" t="s">
        <v>101</v>
      </c>
      <c r="B75" s="174" t="s">
        <v>79</v>
      </c>
      <c r="C75" s="175"/>
      <c r="D75" s="176"/>
      <c r="E75" s="174" t="s">
        <v>80</v>
      </c>
      <c r="F75" s="175"/>
      <c r="G75" s="176"/>
      <c r="H75" s="174" t="s">
        <v>81</v>
      </c>
      <c r="I75" s="175"/>
      <c r="J75" s="176"/>
      <c r="K75" s="174" t="s">
        <v>82</v>
      </c>
      <c r="L75" s="175"/>
      <c r="M75" s="176"/>
      <c r="N75" s="174" t="s">
        <v>83</v>
      </c>
      <c r="O75" s="175"/>
      <c r="P75" s="176"/>
      <c r="Q75" s="174" t="s">
        <v>84</v>
      </c>
      <c r="R75" s="175"/>
      <c r="S75" s="176"/>
      <c r="T75" s="174" t="s">
        <v>85</v>
      </c>
      <c r="U75" s="175"/>
      <c r="V75" s="176"/>
      <c r="W75" s="174" t="s">
        <v>86</v>
      </c>
      <c r="X75" s="175"/>
      <c r="Y75" s="176"/>
    </row>
    <row r="76" spans="1:25" s="85" customFormat="1" ht="19.5" thickBot="1" x14ac:dyDescent="0.35">
      <c r="A76" s="172"/>
      <c r="B76" s="168">
        <v>5000</v>
      </c>
      <c r="C76" s="169"/>
      <c r="D76" s="170"/>
      <c r="E76" s="168">
        <v>10000</v>
      </c>
      <c r="F76" s="169"/>
      <c r="G76" s="170"/>
      <c r="H76" s="168">
        <v>15000</v>
      </c>
      <c r="I76" s="169"/>
      <c r="J76" s="170"/>
      <c r="K76" s="168">
        <v>20000</v>
      </c>
      <c r="L76" s="169"/>
      <c r="M76" s="170"/>
      <c r="N76" s="168">
        <v>30000</v>
      </c>
      <c r="O76" s="169"/>
      <c r="P76" s="170"/>
      <c r="Q76" s="168">
        <v>40000</v>
      </c>
      <c r="R76" s="169"/>
      <c r="S76" s="170"/>
      <c r="T76" s="168">
        <v>50000</v>
      </c>
      <c r="U76" s="169"/>
      <c r="V76" s="170"/>
      <c r="W76" s="168">
        <v>100000</v>
      </c>
      <c r="X76" s="169"/>
      <c r="Y76" s="170"/>
    </row>
    <row r="77" spans="1:25" s="84" customFormat="1" ht="18.75" x14ac:dyDescent="0.3">
      <c r="A77" s="173"/>
      <c r="B77" s="94" t="s">
        <v>77</v>
      </c>
      <c r="C77" s="105" t="s">
        <v>78</v>
      </c>
      <c r="D77" s="119"/>
      <c r="E77" s="94" t="s">
        <v>77</v>
      </c>
      <c r="F77" s="105" t="s">
        <v>78</v>
      </c>
      <c r="G77" s="119"/>
      <c r="H77" s="94" t="s">
        <v>77</v>
      </c>
      <c r="I77" s="105" t="s">
        <v>78</v>
      </c>
      <c r="J77" s="119"/>
      <c r="K77" s="94" t="s">
        <v>77</v>
      </c>
      <c r="L77" s="105" t="s">
        <v>78</v>
      </c>
      <c r="M77" s="119"/>
      <c r="N77" s="94" t="s">
        <v>77</v>
      </c>
      <c r="O77" s="105" t="s">
        <v>78</v>
      </c>
      <c r="P77" s="119"/>
      <c r="Q77" s="94" t="s">
        <v>77</v>
      </c>
      <c r="R77" s="105" t="s">
        <v>78</v>
      </c>
      <c r="S77" s="119"/>
      <c r="T77" s="94" t="s">
        <v>77</v>
      </c>
      <c r="U77" s="105" t="s">
        <v>78</v>
      </c>
      <c r="V77" s="119"/>
      <c r="W77" s="94" t="s">
        <v>77</v>
      </c>
      <c r="X77" s="105" t="s">
        <v>78</v>
      </c>
      <c r="Y77" s="119"/>
    </row>
    <row r="78" spans="1:25" x14ac:dyDescent="0.25">
      <c r="A78" s="111" t="s">
        <v>125</v>
      </c>
      <c r="B78" s="87">
        <f>B$76*0.1</f>
        <v>500</v>
      </c>
      <c r="C78" s="86">
        <f>B$76*0.9</f>
        <v>4500</v>
      </c>
      <c r="D78" s="120"/>
      <c r="E78" s="87">
        <f>E$76*0.1</f>
        <v>1000</v>
      </c>
      <c r="F78" s="86">
        <f>E$76*0.9</f>
        <v>9000</v>
      </c>
      <c r="G78" s="120"/>
      <c r="H78" s="87">
        <f>H$76*0.1</f>
        <v>1500</v>
      </c>
      <c r="I78" s="86">
        <f>H$76*0.9</f>
        <v>13500</v>
      </c>
      <c r="J78" s="120"/>
      <c r="K78" s="87">
        <f>K$76*0.1</f>
        <v>2000</v>
      </c>
      <c r="L78" s="86">
        <f>K$76*0.9</f>
        <v>18000</v>
      </c>
      <c r="M78" s="120"/>
      <c r="N78" s="87">
        <f>N$76*0.1</f>
        <v>3000</v>
      </c>
      <c r="O78" s="86">
        <f>N$76*0.9</f>
        <v>27000</v>
      </c>
      <c r="P78" s="120"/>
      <c r="Q78" s="87">
        <f>Q$76*0.1</f>
        <v>4000</v>
      </c>
      <c r="R78" s="86">
        <f>Q$76*0.9</f>
        <v>36000</v>
      </c>
      <c r="S78" s="120"/>
      <c r="T78" s="87">
        <f>T$76*0.1</f>
        <v>5000</v>
      </c>
      <c r="U78" s="86">
        <f>T$76*0.9</f>
        <v>45000</v>
      </c>
      <c r="V78" s="120"/>
      <c r="W78" s="87">
        <f>W$76*0.1</f>
        <v>10000</v>
      </c>
      <c r="X78" s="86">
        <f>W$76*0.9</f>
        <v>90000</v>
      </c>
      <c r="Y78" s="120"/>
    </row>
    <row r="79" spans="1:25" x14ac:dyDescent="0.25">
      <c r="A79" s="111" t="s">
        <v>97</v>
      </c>
      <c r="B79" s="87">
        <f>B$76*0.2</f>
        <v>1000</v>
      </c>
      <c r="C79" s="86">
        <f>B$76*0.8</f>
        <v>4000</v>
      </c>
      <c r="D79" s="120"/>
      <c r="E79" s="87">
        <f>E$76*0.2</f>
        <v>2000</v>
      </c>
      <c r="F79" s="86">
        <f>E$76*0.8</f>
        <v>8000</v>
      </c>
      <c r="G79" s="120"/>
      <c r="H79" s="87">
        <f>H$76*0.2</f>
        <v>3000</v>
      </c>
      <c r="I79" s="86">
        <f>H$76*0.8</f>
        <v>12000</v>
      </c>
      <c r="J79" s="120"/>
      <c r="K79" s="87">
        <f>K$76*0.2</f>
        <v>4000</v>
      </c>
      <c r="L79" s="86">
        <f>K$76*0.8</f>
        <v>16000</v>
      </c>
      <c r="M79" s="120"/>
      <c r="N79" s="87">
        <f>N$76*0.2</f>
        <v>6000</v>
      </c>
      <c r="O79" s="86">
        <f>N$76*0.8</f>
        <v>24000</v>
      </c>
      <c r="P79" s="120"/>
      <c r="Q79" s="87">
        <f>Q$76*0.2</f>
        <v>8000</v>
      </c>
      <c r="R79" s="86">
        <f>Q$76*0.8</f>
        <v>32000</v>
      </c>
      <c r="S79" s="120"/>
      <c r="T79" s="87">
        <f>T$76*0.2</f>
        <v>10000</v>
      </c>
      <c r="U79" s="86">
        <f>T$76*0.8</f>
        <v>40000</v>
      </c>
      <c r="V79" s="120"/>
      <c r="W79" s="87">
        <f>W$76*0.2</f>
        <v>20000</v>
      </c>
      <c r="X79" s="86">
        <f>W$76*0.8</f>
        <v>80000</v>
      </c>
      <c r="Y79" s="120"/>
    </row>
    <row r="80" spans="1:25" x14ac:dyDescent="0.25">
      <c r="A80" s="111" t="s">
        <v>102</v>
      </c>
      <c r="B80" s="87">
        <f>B$76*0.4</f>
        <v>2000</v>
      </c>
      <c r="C80" s="86">
        <f>B$76*0.6</f>
        <v>3000</v>
      </c>
      <c r="D80" s="120"/>
      <c r="E80" s="87">
        <f>E$76*0.4</f>
        <v>4000</v>
      </c>
      <c r="F80" s="86">
        <f>E$76*0.6</f>
        <v>6000</v>
      </c>
      <c r="G80" s="120"/>
      <c r="H80" s="87">
        <f>H$76*0.4</f>
        <v>6000</v>
      </c>
      <c r="I80" s="86">
        <f>H$76*0.6</f>
        <v>9000</v>
      </c>
      <c r="J80" s="120"/>
      <c r="K80" s="87">
        <f>K$76*0.4</f>
        <v>8000</v>
      </c>
      <c r="L80" s="86">
        <f>K$76*0.6</f>
        <v>12000</v>
      </c>
      <c r="M80" s="120"/>
      <c r="N80" s="87">
        <f>N$76*0.4</f>
        <v>12000</v>
      </c>
      <c r="O80" s="86">
        <f>N$76*0.6</f>
        <v>18000</v>
      </c>
      <c r="P80" s="120"/>
      <c r="Q80" s="87">
        <f>Q$76*0.4</f>
        <v>16000</v>
      </c>
      <c r="R80" s="86">
        <f>Q$76*0.6</f>
        <v>24000</v>
      </c>
      <c r="S80" s="120"/>
      <c r="T80" s="87">
        <f>T$76*0.4</f>
        <v>20000</v>
      </c>
      <c r="U80" s="86">
        <f>T$76*0.6</f>
        <v>30000</v>
      </c>
      <c r="V80" s="120"/>
      <c r="W80" s="87">
        <f>W$76*0.4</f>
        <v>40000</v>
      </c>
      <c r="X80" s="86">
        <f>W$76*0.6</f>
        <v>60000</v>
      </c>
      <c r="Y80" s="120"/>
    </row>
    <row r="81" spans="1:25" x14ac:dyDescent="0.25">
      <c r="A81" s="111" t="s">
        <v>103</v>
      </c>
      <c r="B81" s="87">
        <f>B$76*0.45</f>
        <v>2250</v>
      </c>
      <c r="C81" s="86">
        <f>B$76*0.55</f>
        <v>2750</v>
      </c>
      <c r="D81" s="120"/>
      <c r="E81" s="87">
        <f>E$76*0.45</f>
        <v>4500</v>
      </c>
      <c r="F81" s="86">
        <f>E$76*0.55</f>
        <v>5500</v>
      </c>
      <c r="G81" s="120"/>
      <c r="H81" s="87">
        <f>H$76*0.45</f>
        <v>6750</v>
      </c>
      <c r="I81" s="86">
        <f>H$76*0.55</f>
        <v>8250</v>
      </c>
      <c r="J81" s="120"/>
      <c r="K81" s="87">
        <f>K$76*0.45</f>
        <v>9000</v>
      </c>
      <c r="L81" s="86">
        <f>K$76*0.55</f>
        <v>11000</v>
      </c>
      <c r="M81" s="120"/>
      <c r="N81" s="87">
        <f>N$76*0.45</f>
        <v>13500</v>
      </c>
      <c r="O81" s="86">
        <f>N$76*0.55</f>
        <v>16500</v>
      </c>
      <c r="P81" s="120"/>
      <c r="Q81" s="87">
        <f>Q$76*0.45</f>
        <v>18000</v>
      </c>
      <c r="R81" s="86">
        <f>Q$76*0.55</f>
        <v>22000</v>
      </c>
      <c r="S81" s="120"/>
      <c r="T81" s="87">
        <f>T$76*0.45</f>
        <v>22500</v>
      </c>
      <c r="U81" s="86">
        <f>T$76*0.55</f>
        <v>27500.000000000004</v>
      </c>
      <c r="V81" s="120"/>
      <c r="W81" s="87">
        <f>W$76*0.45</f>
        <v>45000</v>
      </c>
      <c r="X81" s="86">
        <f>W$76*0.55</f>
        <v>55000.000000000007</v>
      </c>
      <c r="Y81" s="120"/>
    </row>
    <row r="82" spans="1:25" x14ac:dyDescent="0.25">
      <c r="A82" s="124" t="s">
        <v>150</v>
      </c>
      <c r="B82" s="87">
        <f>B$76*0.458</f>
        <v>2290</v>
      </c>
      <c r="C82" s="86">
        <f>B$76*0.542</f>
        <v>2710</v>
      </c>
      <c r="D82" s="120"/>
      <c r="E82" s="87">
        <f>E$76*0.458</f>
        <v>4580</v>
      </c>
      <c r="F82" s="86">
        <f>E$76*0.542</f>
        <v>5420</v>
      </c>
      <c r="G82" s="120"/>
      <c r="H82" s="87">
        <f>H$76*0.458</f>
        <v>6870</v>
      </c>
      <c r="I82" s="86">
        <f>H$76*0.542</f>
        <v>8130.0000000000009</v>
      </c>
      <c r="J82" s="120"/>
      <c r="K82" s="87">
        <f>K$76*0.458</f>
        <v>9160</v>
      </c>
      <c r="L82" s="86">
        <f>K$76*0.542</f>
        <v>10840</v>
      </c>
      <c r="M82" s="120"/>
      <c r="N82" s="87">
        <f>N$76*0.458</f>
        <v>13740</v>
      </c>
      <c r="O82" s="86">
        <f>N$76*0.542</f>
        <v>16260.000000000002</v>
      </c>
      <c r="P82" s="120"/>
      <c r="Q82" s="87">
        <f>Q$76*0.458</f>
        <v>18320</v>
      </c>
      <c r="R82" s="86">
        <f>Q$76*0.542</f>
        <v>21680</v>
      </c>
      <c r="S82" s="120"/>
      <c r="T82" s="87">
        <f>T$76*0.458</f>
        <v>22900</v>
      </c>
      <c r="U82" s="86">
        <f>T$76*0.542</f>
        <v>27100.000000000004</v>
      </c>
      <c r="V82" s="120"/>
      <c r="W82" s="87">
        <f>W$76*0.458</f>
        <v>45800</v>
      </c>
      <c r="X82" s="86">
        <f>W$76*0.542</f>
        <v>54200.000000000007</v>
      </c>
      <c r="Y82" s="120"/>
    </row>
    <row r="83" spans="1:25" x14ac:dyDescent="0.25">
      <c r="A83" s="111" t="s">
        <v>104</v>
      </c>
      <c r="B83" s="87">
        <f>B$76*0.48</f>
        <v>2400</v>
      </c>
      <c r="C83" s="86">
        <f>B$76*0.52</f>
        <v>2600</v>
      </c>
      <c r="D83" s="120"/>
      <c r="E83" s="87">
        <f>E$76*0.48</f>
        <v>4800</v>
      </c>
      <c r="F83" s="86">
        <f>E$76*0.52</f>
        <v>5200</v>
      </c>
      <c r="G83" s="120"/>
      <c r="H83" s="87">
        <f>H$76*0.48</f>
        <v>7200</v>
      </c>
      <c r="I83" s="86">
        <f>H$76*0.52</f>
        <v>7800</v>
      </c>
      <c r="J83" s="120"/>
      <c r="K83" s="87">
        <f>K$76*0.48</f>
        <v>9600</v>
      </c>
      <c r="L83" s="86">
        <f>K$76*0.52</f>
        <v>10400</v>
      </c>
      <c r="M83" s="120"/>
      <c r="N83" s="87">
        <f>N$76*0.48</f>
        <v>14400</v>
      </c>
      <c r="O83" s="86">
        <f>N$76*0.52</f>
        <v>15600</v>
      </c>
      <c r="P83" s="120"/>
      <c r="Q83" s="87">
        <f>Q$76*0.48</f>
        <v>19200</v>
      </c>
      <c r="R83" s="86">
        <f>Q$76*0.52</f>
        <v>20800</v>
      </c>
      <c r="S83" s="120"/>
      <c r="T83" s="87">
        <f>T$76*0.48</f>
        <v>24000</v>
      </c>
      <c r="U83" s="86">
        <f>T$76*0.52</f>
        <v>26000</v>
      </c>
      <c r="V83" s="120"/>
      <c r="W83" s="87">
        <f>W$76*0.48</f>
        <v>48000</v>
      </c>
      <c r="X83" s="86">
        <f>W$76*0.52</f>
        <v>52000</v>
      </c>
      <c r="Y83" s="120"/>
    </row>
    <row r="84" spans="1:25" x14ac:dyDescent="0.25">
      <c r="A84" s="111" t="s">
        <v>105</v>
      </c>
      <c r="B84" s="87">
        <f>B$76*0.52</f>
        <v>2600</v>
      </c>
      <c r="C84" s="86">
        <f>B$76*0.48</f>
        <v>2400</v>
      </c>
      <c r="D84" s="120"/>
      <c r="E84" s="87">
        <f>E$76*0.52</f>
        <v>5200</v>
      </c>
      <c r="F84" s="86">
        <f>E$76*0.48</f>
        <v>4800</v>
      </c>
      <c r="G84" s="120"/>
      <c r="H84" s="87">
        <f>H$76*0.52</f>
        <v>7800</v>
      </c>
      <c r="I84" s="86">
        <f>H$76*0.48</f>
        <v>7200</v>
      </c>
      <c r="J84" s="120"/>
      <c r="K84" s="87">
        <f>K$76*0.52</f>
        <v>10400</v>
      </c>
      <c r="L84" s="86">
        <f>K$76*0.48</f>
        <v>9600</v>
      </c>
      <c r="M84" s="120"/>
      <c r="N84" s="87">
        <f>N$76*0.52</f>
        <v>15600</v>
      </c>
      <c r="O84" s="86">
        <f>N$76*0.48</f>
        <v>14400</v>
      </c>
      <c r="P84" s="120"/>
      <c r="Q84" s="87">
        <f>Q$76*0.52</f>
        <v>20800</v>
      </c>
      <c r="R84" s="86">
        <f>Q$76*0.48</f>
        <v>19200</v>
      </c>
      <c r="S84" s="120"/>
      <c r="T84" s="87">
        <f>T$76*0.52</f>
        <v>26000</v>
      </c>
      <c r="U84" s="86">
        <f>T$76*0.48</f>
        <v>24000</v>
      </c>
      <c r="V84" s="120"/>
      <c r="W84" s="87">
        <f>W$76*0.52</f>
        <v>52000</v>
      </c>
      <c r="X84" s="86">
        <f>W$76*0.48</f>
        <v>48000</v>
      </c>
      <c r="Y84" s="120"/>
    </row>
    <row r="85" spans="1:25" x14ac:dyDescent="0.25">
      <c r="A85" s="111" t="s">
        <v>106</v>
      </c>
      <c r="B85" s="87">
        <f>B$76*0.55</f>
        <v>2750</v>
      </c>
      <c r="C85" s="86">
        <f>B$76*0.45</f>
        <v>2250</v>
      </c>
      <c r="D85" s="120"/>
      <c r="E85" s="87">
        <f>E$76*0.55</f>
        <v>5500</v>
      </c>
      <c r="F85" s="86">
        <f>E$76*0.45</f>
        <v>4500</v>
      </c>
      <c r="G85" s="120"/>
      <c r="H85" s="87">
        <f>H$76*0.55</f>
        <v>8250</v>
      </c>
      <c r="I85" s="86">
        <f>H$76*0.45</f>
        <v>6750</v>
      </c>
      <c r="J85" s="120"/>
      <c r="K85" s="87">
        <f>K$76*0.55</f>
        <v>11000</v>
      </c>
      <c r="L85" s="86">
        <f>K$76*0.45</f>
        <v>9000</v>
      </c>
      <c r="M85" s="120"/>
      <c r="N85" s="87">
        <f>N$76*0.55</f>
        <v>16500</v>
      </c>
      <c r="O85" s="86">
        <f>N$76*0.45</f>
        <v>13500</v>
      </c>
      <c r="P85" s="120"/>
      <c r="Q85" s="87">
        <f>Q$76*0.55</f>
        <v>22000</v>
      </c>
      <c r="R85" s="86">
        <f>Q$76*0.45</f>
        <v>18000</v>
      </c>
      <c r="S85" s="120"/>
      <c r="T85" s="87">
        <f>T$76*0.55</f>
        <v>27500.000000000004</v>
      </c>
      <c r="U85" s="86">
        <f>T$76*0.45</f>
        <v>22500</v>
      </c>
      <c r="V85" s="120"/>
      <c r="W85" s="87">
        <f>W$76*0.55</f>
        <v>55000.000000000007</v>
      </c>
      <c r="X85" s="86">
        <f>W$76*0.45</f>
        <v>45000</v>
      </c>
      <c r="Y85" s="120"/>
    </row>
    <row r="86" spans="1:25" x14ac:dyDescent="0.25">
      <c r="A86" s="111" t="s">
        <v>107</v>
      </c>
      <c r="B86" s="87">
        <f>B$76*0.6</f>
        <v>3000</v>
      </c>
      <c r="C86" s="86">
        <f>B$76*0.4</f>
        <v>2000</v>
      </c>
      <c r="D86" s="120"/>
      <c r="E86" s="87">
        <f>E$76*0.6</f>
        <v>6000</v>
      </c>
      <c r="F86" s="86">
        <f>E$76*0.4</f>
        <v>4000</v>
      </c>
      <c r="G86" s="120"/>
      <c r="H86" s="87">
        <f>H$76*0.6</f>
        <v>9000</v>
      </c>
      <c r="I86" s="86">
        <f>H$76*0.4</f>
        <v>6000</v>
      </c>
      <c r="J86" s="120"/>
      <c r="K86" s="87">
        <f>K$76*0.6</f>
        <v>12000</v>
      </c>
      <c r="L86" s="86">
        <f>K$76*0.4</f>
        <v>8000</v>
      </c>
      <c r="M86" s="120"/>
      <c r="N86" s="87">
        <f>N$76*0.6</f>
        <v>18000</v>
      </c>
      <c r="O86" s="86">
        <f>N$76*0.4</f>
        <v>12000</v>
      </c>
      <c r="P86" s="120"/>
      <c r="Q86" s="87">
        <f>Q$76*0.6</f>
        <v>24000</v>
      </c>
      <c r="R86" s="86">
        <f>Q$76*0.4</f>
        <v>16000</v>
      </c>
      <c r="S86" s="120"/>
      <c r="T86" s="87">
        <f>T$76*0.6</f>
        <v>30000</v>
      </c>
      <c r="U86" s="86">
        <f>T$76*0.4</f>
        <v>20000</v>
      </c>
      <c r="V86" s="120"/>
      <c r="W86" s="87">
        <f>W$76*0.6</f>
        <v>60000</v>
      </c>
      <c r="X86" s="86">
        <f>W$76*0.4</f>
        <v>40000</v>
      </c>
      <c r="Y86" s="120"/>
    </row>
    <row r="87" spans="1:25" x14ac:dyDescent="0.25">
      <c r="A87" s="111" t="s">
        <v>108</v>
      </c>
      <c r="B87" s="87">
        <f>B$76*0.8</f>
        <v>4000</v>
      </c>
      <c r="C87" s="86">
        <f>B$76*0.2</f>
        <v>1000</v>
      </c>
      <c r="D87" s="120"/>
      <c r="E87" s="87">
        <f>E$76*0.8</f>
        <v>8000</v>
      </c>
      <c r="F87" s="86">
        <f>E$76*0.2</f>
        <v>2000</v>
      </c>
      <c r="G87" s="120"/>
      <c r="H87" s="87">
        <f>H$76*0.8</f>
        <v>12000</v>
      </c>
      <c r="I87" s="86">
        <f>H$76*0.2</f>
        <v>3000</v>
      </c>
      <c r="J87" s="120"/>
      <c r="K87" s="87">
        <f>K$76*0.8</f>
        <v>16000</v>
      </c>
      <c r="L87" s="86">
        <f>K$76*0.2</f>
        <v>4000</v>
      </c>
      <c r="M87" s="120"/>
      <c r="N87" s="87">
        <f>N$76*0.8</f>
        <v>24000</v>
      </c>
      <c r="O87" s="86">
        <f>N$76*0.2</f>
        <v>6000</v>
      </c>
      <c r="P87" s="120"/>
      <c r="Q87" s="87">
        <f>Q$76*0.8</f>
        <v>32000</v>
      </c>
      <c r="R87" s="86">
        <f>Q$76*0.2</f>
        <v>8000</v>
      </c>
      <c r="S87" s="120"/>
      <c r="T87" s="87">
        <f>T$76*0.8</f>
        <v>40000</v>
      </c>
      <c r="U87" s="86">
        <f>T$76*0.2</f>
        <v>10000</v>
      </c>
      <c r="V87" s="120"/>
      <c r="W87" s="87">
        <f>W$76*0.8</f>
        <v>80000</v>
      </c>
      <c r="X87" s="86">
        <f>W$76*0.2</f>
        <v>20000</v>
      </c>
      <c r="Y87" s="120"/>
    </row>
    <row r="88" spans="1:25" ht="15.75" thickBot="1" x14ac:dyDescent="0.3">
      <c r="A88" s="112" t="s">
        <v>109</v>
      </c>
      <c r="B88" s="88">
        <f>B$76*0.9</f>
        <v>4500</v>
      </c>
      <c r="C88" s="123">
        <f>B$76*0.1</f>
        <v>500</v>
      </c>
      <c r="D88" s="121"/>
      <c r="E88" s="88">
        <f>E$76*0.9</f>
        <v>9000</v>
      </c>
      <c r="F88" s="123">
        <f>E$76*0.1</f>
        <v>1000</v>
      </c>
      <c r="G88" s="121"/>
      <c r="H88" s="88">
        <f>H$76*0.9</f>
        <v>13500</v>
      </c>
      <c r="I88" s="123">
        <f>H$76*0.1</f>
        <v>1500</v>
      </c>
      <c r="J88" s="121"/>
      <c r="K88" s="88">
        <f>K$76*0.9</f>
        <v>18000</v>
      </c>
      <c r="L88" s="123">
        <f>K$76*0.1</f>
        <v>2000</v>
      </c>
      <c r="M88" s="121"/>
      <c r="N88" s="88">
        <f>N$76*0.9</f>
        <v>27000</v>
      </c>
      <c r="O88" s="123">
        <f>N$76*0.1</f>
        <v>3000</v>
      </c>
      <c r="P88" s="121"/>
      <c r="Q88" s="88">
        <f>Q$76*0.9</f>
        <v>36000</v>
      </c>
      <c r="R88" s="123">
        <f>Q$76*0.1</f>
        <v>4000</v>
      </c>
      <c r="S88" s="121"/>
      <c r="T88" s="88">
        <f>T$76*0.9</f>
        <v>45000</v>
      </c>
      <c r="U88" s="123">
        <f>T$76*0.1</f>
        <v>5000</v>
      </c>
      <c r="V88" s="121"/>
      <c r="W88" s="88">
        <f>W$76*0.9</f>
        <v>90000</v>
      </c>
      <c r="X88" s="123">
        <f>W$76*0.1</f>
        <v>10000</v>
      </c>
      <c r="Y88" s="121"/>
    </row>
    <row r="89" spans="1:25" ht="15.75" thickBot="1" x14ac:dyDescent="0.3">
      <c r="A89" s="113"/>
    </row>
    <row r="90" spans="1:25" s="85" customFormat="1" ht="18.75" customHeight="1" x14ac:dyDescent="0.3">
      <c r="A90" s="171" t="s">
        <v>100</v>
      </c>
      <c r="B90" s="174" t="s">
        <v>79</v>
      </c>
      <c r="C90" s="175"/>
      <c r="D90" s="176"/>
      <c r="E90" s="174" t="s">
        <v>80</v>
      </c>
      <c r="F90" s="175"/>
      <c r="G90" s="176"/>
      <c r="H90" s="174" t="s">
        <v>81</v>
      </c>
      <c r="I90" s="175"/>
      <c r="J90" s="176"/>
      <c r="K90" s="174" t="s">
        <v>82</v>
      </c>
      <c r="L90" s="175"/>
      <c r="M90" s="176"/>
      <c r="N90" s="174" t="s">
        <v>83</v>
      </c>
      <c r="O90" s="175"/>
      <c r="P90" s="176"/>
      <c r="Q90" s="174" t="s">
        <v>84</v>
      </c>
      <c r="R90" s="175"/>
      <c r="S90" s="176"/>
      <c r="T90" s="174" t="s">
        <v>85</v>
      </c>
      <c r="U90" s="175"/>
      <c r="V90" s="176"/>
      <c r="W90" s="174" t="s">
        <v>86</v>
      </c>
      <c r="X90" s="175"/>
      <c r="Y90" s="176"/>
    </row>
    <row r="91" spans="1:25" s="85" customFormat="1" ht="19.5" thickBot="1" x14ac:dyDescent="0.35">
      <c r="A91" s="172"/>
      <c r="B91" s="168">
        <v>5000</v>
      </c>
      <c r="C91" s="169"/>
      <c r="D91" s="170"/>
      <c r="E91" s="168">
        <v>10000</v>
      </c>
      <c r="F91" s="169"/>
      <c r="G91" s="170"/>
      <c r="H91" s="168">
        <v>15000</v>
      </c>
      <c r="I91" s="169"/>
      <c r="J91" s="170"/>
      <c r="K91" s="168">
        <v>20000</v>
      </c>
      <c r="L91" s="169"/>
      <c r="M91" s="170"/>
      <c r="N91" s="168">
        <v>30000</v>
      </c>
      <c r="O91" s="169"/>
      <c r="P91" s="170"/>
      <c r="Q91" s="168">
        <v>40000</v>
      </c>
      <c r="R91" s="169"/>
      <c r="S91" s="170"/>
      <c r="T91" s="168">
        <v>50000</v>
      </c>
      <c r="U91" s="169"/>
      <c r="V91" s="170"/>
      <c r="W91" s="168">
        <v>100000</v>
      </c>
      <c r="X91" s="169"/>
      <c r="Y91" s="170"/>
    </row>
    <row r="92" spans="1:25" s="84" customFormat="1" ht="18.75" x14ac:dyDescent="0.3">
      <c r="A92" s="173"/>
      <c r="B92" s="96" t="s">
        <v>77</v>
      </c>
      <c r="C92" s="105" t="s">
        <v>78</v>
      </c>
      <c r="D92" s="108"/>
      <c r="E92" s="96" t="s">
        <v>77</v>
      </c>
      <c r="F92" s="105" t="s">
        <v>78</v>
      </c>
      <c r="G92" s="119"/>
      <c r="H92" s="96" t="s">
        <v>77</v>
      </c>
      <c r="I92" s="105" t="s">
        <v>78</v>
      </c>
      <c r="J92" s="119"/>
      <c r="K92" s="96" t="s">
        <v>77</v>
      </c>
      <c r="L92" s="105" t="s">
        <v>78</v>
      </c>
      <c r="M92" s="119"/>
      <c r="N92" s="96" t="s">
        <v>77</v>
      </c>
      <c r="O92" s="105" t="s">
        <v>78</v>
      </c>
      <c r="P92" s="119"/>
      <c r="Q92" s="96" t="s">
        <v>77</v>
      </c>
      <c r="R92" s="105" t="s">
        <v>78</v>
      </c>
      <c r="S92" s="119"/>
      <c r="T92" s="96" t="s">
        <v>77</v>
      </c>
      <c r="U92" s="105" t="s">
        <v>78</v>
      </c>
      <c r="V92" s="119"/>
      <c r="W92" s="96" t="s">
        <v>77</v>
      </c>
      <c r="X92" s="105" t="s">
        <v>78</v>
      </c>
      <c r="Y92" s="119"/>
    </row>
    <row r="93" spans="1:25" x14ac:dyDescent="0.25">
      <c r="A93" s="111" t="s">
        <v>125</v>
      </c>
      <c r="B93" s="90">
        <f t="shared" ref="B93:B103" si="2">B78/1000*(((365*$E$41/100)+($B$48*$B$41/100)))</f>
        <v>28.250422717756258</v>
      </c>
      <c r="C93" s="89">
        <f t="shared" ref="C93:C103" si="3">(C78/(1000))*((365*$E$42/100)+($B$48*$B$42/100))</f>
        <v>169.404812373406</v>
      </c>
      <c r="D93" s="109"/>
      <c r="E93" s="90">
        <f t="shared" ref="E93:E103" si="4">E78/1000*(((365*$E$41/100)+($B$48*$B$41/100)))</f>
        <v>56.500845435512517</v>
      </c>
      <c r="F93" s="89">
        <f t="shared" ref="F93:F103" si="5">(F78/(1000))*((365*$E$42/100)+($B$48*$B$42/100))</f>
        <v>338.80962474681201</v>
      </c>
      <c r="G93" s="120"/>
      <c r="H93" s="90">
        <f t="shared" ref="H93:H103" si="6">H78/1000*(((365*$E$41/100)+($B$48*$B$41/100)))</f>
        <v>84.751268153268768</v>
      </c>
      <c r="I93" s="89">
        <f t="shared" ref="I93:I103" si="7">(I78/(1000))*((365*$E$42/100)+($B$48*$B$42/100))</f>
        <v>508.21443712021807</v>
      </c>
      <c r="J93" s="120"/>
      <c r="K93" s="90">
        <f t="shared" ref="K93:K103" si="8">K78/1000*(((365*$E$41/100)+($B$48*$B$41/100)))</f>
        <v>113.00169087102503</v>
      </c>
      <c r="L93" s="89">
        <f t="shared" ref="L93:L103" si="9">(L78/(1000))*((365*$E$42/100)+($B$48*$B$42/100))</f>
        <v>677.61924949362401</v>
      </c>
      <c r="M93" s="120"/>
      <c r="N93" s="90">
        <f t="shared" ref="N93:N103" si="10">N78/1000*(((365*$E$41/100)+($B$48*$B$41/100)))</f>
        <v>169.50253630653754</v>
      </c>
      <c r="O93" s="89">
        <f t="shared" ref="O93:O103" si="11">(O78/(1000))*((365*$E$42/100)+($B$48*$B$42/100))</f>
        <v>1016.4288742404361</v>
      </c>
      <c r="P93" s="120"/>
      <c r="Q93" s="90">
        <f t="shared" ref="Q93:Q103" si="12">Q78/1000*(((365*$E$41/100)+($B$48*$B$41/100)))</f>
        <v>226.00338174205007</v>
      </c>
      <c r="R93" s="89">
        <f t="shared" ref="R93:R103" si="13">(R78/(1000))*((365*$E$42/100)+($B$48*$B$42/100))</f>
        <v>1355.238498987248</v>
      </c>
      <c r="S93" s="120"/>
      <c r="T93" s="90">
        <f t="shared" ref="T93:T103" si="14">T78/1000*(((365*$E$41/100)+($B$48*$B$41/100)))</f>
        <v>282.5042271775626</v>
      </c>
      <c r="U93" s="89">
        <f t="shared" ref="U93:U103" si="15">(U78/(1000))*((365*$E$42/100)+($B$48*$B$42/100))</f>
        <v>1694.0481237340603</v>
      </c>
      <c r="V93" s="120"/>
      <c r="W93" s="90">
        <f t="shared" ref="W93:W103" si="16">W78/1000*(((365*$E$41/100)+($B$48*$B$41/100)))</f>
        <v>565.0084543551252</v>
      </c>
      <c r="X93" s="89">
        <f t="shared" ref="X93:X103" si="17">(X78/(1000))*((365*$E$42/100)+($B$48*$B$42/100))</f>
        <v>3388.0962474681205</v>
      </c>
      <c r="Y93" s="120"/>
    </row>
    <row r="94" spans="1:25" x14ac:dyDescent="0.25">
      <c r="A94" s="111" t="s">
        <v>97</v>
      </c>
      <c r="B94" s="90">
        <f t="shared" si="2"/>
        <v>56.500845435512517</v>
      </c>
      <c r="C94" s="89">
        <f t="shared" si="3"/>
        <v>150.58205544302757</v>
      </c>
      <c r="D94" s="109"/>
      <c r="E94" s="90">
        <f t="shared" si="4"/>
        <v>113.00169087102503</v>
      </c>
      <c r="F94" s="89">
        <f t="shared" si="5"/>
        <v>301.16411088605514</v>
      </c>
      <c r="G94" s="120"/>
      <c r="H94" s="90">
        <f t="shared" si="6"/>
        <v>169.50253630653754</v>
      </c>
      <c r="I94" s="89">
        <f t="shared" si="7"/>
        <v>451.74616632908271</v>
      </c>
      <c r="J94" s="120"/>
      <c r="K94" s="90">
        <f t="shared" si="8"/>
        <v>226.00338174205007</v>
      </c>
      <c r="L94" s="89">
        <f t="shared" si="9"/>
        <v>602.32822177211028</v>
      </c>
      <c r="M94" s="120"/>
      <c r="N94" s="90">
        <f t="shared" si="10"/>
        <v>339.00507261307507</v>
      </c>
      <c r="O94" s="89">
        <f t="shared" si="11"/>
        <v>903.49233265816542</v>
      </c>
      <c r="P94" s="120"/>
      <c r="Q94" s="90">
        <f t="shared" si="12"/>
        <v>452.00676348410013</v>
      </c>
      <c r="R94" s="89">
        <f t="shared" si="13"/>
        <v>1204.6564435442206</v>
      </c>
      <c r="S94" s="120"/>
      <c r="T94" s="90">
        <f t="shared" si="14"/>
        <v>565.0084543551252</v>
      </c>
      <c r="U94" s="89">
        <f t="shared" si="15"/>
        <v>1505.8205544302757</v>
      </c>
      <c r="V94" s="120"/>
      <c r="W94" s="90">
        <f t="shared" si="16"/>
        <v>1130.0169087102504</v>
      </c>
      <c r="X94" s="89">
        <f t="shared" si="17"/>
        <v>3011.6411088605514</v>
      </c>
      <c r="Y94" s="120"/>
    </row>
    <row r="95" spans="1:25" x14ac:dyDescent="0.25">
      <c r="A95" s="111" t="s">
        <v>102</v>
      </c>
      <c r="B95" s="90">
        <f t="shared" si="2"/>
        <v>113.00169087102503</v>
      </c>
      <c r="C95" s="89">
        <f t="shared" si="3"/>
        <v>112.93654158227068</v>
      </c>
      <c r="D95" s="109"/>
      <c r="E95" s="90">
        <f t="shared" si="4"/>
        <v>226.00338174205007</v>
      </c>
      <c r="F95" s="89">
        <f t="shared" si="5"/>
        <v>225.87308316454136</v>
      </c>
      <c r="G95" s="120"/>
      <c r="H95" s="90">
        <f t="shared" si="6"/>
        <v>339.00507261307507</v>
      </c>
      <c r="I95" s="89">
        <f t="shared" si="7"/>
        <v>338.80962474681201</v>
      </c>
      <c r="J95" s="120"/>
      <c r="K95" s="90">
        <f t="shared" si="8"/>
        <v>452.00676348410013</v>
      </c>
      <c r="L95" s="89">
        <f t="shared" si="9"/>
        <v>451.74616632908271</v>
      </c>
      <c r="M95" s="120"/>
      <c r="N95" s="90">
        <f t="shared" si="10"/>
        <v>678.01014522615014</v>
      </c>
      <c r="O95" s="89">
        <f t="shared" si="11"/>
        <v>677.61924949362401</v>
      </c>
      <c r="P95" s="120"/>
      <c r="Q95" s="90">
        <f t="shared" si="12"/>
        <v>904.01352696820027</v>
      </c>
      <c r="R95" s="89">
        <f t="shared" si="13"/>
        <v>903.49233265816542</v>
      </c>
      <c r="S95" s="120"/>
      <c r="T95" s="90">
        <f t="shared" si="14"/>
        <v>1130.0169087102504</v>
      </c>
      <c r="U95" s="89">
        <f t="shared" si="15"/>
        <v>1129.3654158227068</v>
      </c>
      <c r="V95" s="120"/>
      <c r="W95" s="90">
        <f t="shared" si="16"/>
        <v>2260.0338174205008</v>
      </c>
      <c r="X95" s="89">
        <f t="shared" si="17"/>
        <v>2258.7308316454137</v>
      </c>
      <c r="Y95" s="120"/>
    </row>
    <row r="96" spans="1:25" x14ac:dyDescent="0.25">
      <c r="A96" s="111" t="s">
        <v>103</v>
      </c>
      <c r="B96" s="90">
        <f t="shared" si="2"/>
        <v>127.12690222990317</v>
      </c>
      <c r="C96" s="89">
        <f t="shared" si="3"/>
        <v>103.52516311708146</v>
      </c>
      <c r="D96" s="109"/>
      <c r="E96" s="90">
        <f t="shared" si="4"/>
        <v>254.25380445980633</v>
      </c>
      <c r="F96" s="89">
        <f t="shared" si="5"/>
        <v>207.05032623416292</v>
      </c>
      <c r="G96" s="120"/>
      <c r="H96" s="90">
        <f t="shared" si="6"/>
        <v>381.38070668970948</v>
      </c>
      <c r="I96" s="89">
        <f t="shared" si="7"/>
        <v>310.57548935124436</v>
      </c>
      <c r="J96" s="120"/>
      <c r="K96" s="90">
        <f t="shared" si="8"/>
        <v>508.50760891961266</v>
      </c>
      <c r="L96" s="89">
        <f t="shared" si="9"/>
        <v>414.10065246832585</v>
      </c>
      <c r="M96" s="120"/>
      <c r="N96" s="90">
        <f t="shared" si="10"/>
        <v>762.76141337941897</v>
      </c>
      <c r="O96" s="89">
        <f t="shared" si="11"/>
        <v>621.15097870248871</v>
      </c>
      <c r="P96" s="120"/>
      <c r="Q96" s="90">
        <f t="shared" si="12"/>
        <v>1017.0152178392253</v>
      </c>
      <c r="R96" s="89">
        <f t="shared" si="13"/>
        <v>828.2013049366517</v>
      </c>
      <c r="S96" s="120"/>
      <c r="T96" s="90">
        <f t="shared" si="14"/>
        <v>1271.2690222990316</v>
      </c>
      <c r="U96" s="89">
        <f t="shared" si="15"/>
        <v>1035.2516311708148</v>
      </c>
      <c r="V96" s="120"/>
      <c r="W96" s="90">
        <f t="shared" si="16"/>
        <v>2542.5380445980632</v>
      </c>
      <c r="X96" s="89">
        <f t="shared" si="17"/>
        <v>2070.5032623416296</v>
      </c>
      <c r="Y96" s="120"/>
    </row>
    <row r="97" spans="1:25" x14ac:dyDescent="0.25">
      <c r="A97" s="124" t="s">
        <v>150</v>
      </c>
      <c r="B97" s="90">
        <f t="shared" si="2"/>
        <v>129.38693604732367</v>
      </c>
      <c r="C97" s="89">
        <f t="shared" si="3"/>
        <v>102.01934256265118</v>
      </c>
      <c r="D97" s="109"/>
      <c r="E97" s="90">
        <f t="shared" si="4"/>
        <v>258.77387209464734</v>
      </c>
      <c r="F97" s="89">
        <f t="shared" si="5"/>
        <v>204.03868512530235</v>
      </c>
      <c r="G97" s="120"/>
      <c r="H97" s="90">
        <f t="shared" si="6"/>
        <v>388.16080814197102</v>
      </c>
      <c r="I97" s="89">
        <f t="shared" si="7"/>
        <v>306.05802768795354</v>
      </c>
      <c r="J97" s="120"/>
      <c r="K97" s="90">
        <f t="shared" si="8"/>
        <v>517.54774418929469</v>
      </c>
      <c r="L97" s="89">
        <f t="shared" si="9"/>
        <v>408.0773702506047</v>
      </c>
      <c r="M97" s="120"/>
      <c r="N97" s="90">
        <f t="shared" si="10"/>
        <v>776.32161628394203</v>
      </c>
      <c r="O97" s="89">
        <f t="shared" si="11"/>
        <v>612.11605537590708</v>
      </c>
      <c r="P97" s="120"/>
      <c r="Q97" s="90">
        <f t="shared" si="12"/>
        <v>1035.0954883785894</v>
      </c>
      <c r="R97" s="89">
        <f t="shared" si="13"/>
        <v>816.1547405012094</v>
      </c>
      <c r="S97" s="120"/>
      <c r="T97" s="90">
        <f t="shared" si="14"/>
        <v>1293.8693604732366</v>
      </c>
      <c r="U97" s="89">
        <f t="shared" si="15"/>
        <v>1020.193425626512</v>
      </c>
      <c r="V97" s="120"/>
      <c r="W97" s="90">
        <f t="shared" si="16"/>
        <v>2587.7387209464732</v>
      </c>
      <c r="X97" s="89">
        <f t="shared" si="17"/>
        <v>2040.3868512530239</v>
      </c>
      <c r="Y97" s="120"/>
    </row>
    <row r="98" spans="1:25" x14ac:dyDescent="0.25">
      <c r="A98" s="111" t="s">
        <v>104</v>
      </c>
      <c r="B98" s="90">
        <f t="shared" si="2"/>
        <v>135.60202904523004</v>
      </c>
      <c r="C98" s="89">
        <f t="shared" si="3"/>
        <v>97.878336037967927</v>
      </c>
      <c r="D98" s="109"/>
      <c r="E98" s="90">
        <f t="shared" si="4"/>
        <v>271.20405809046008</v>
      </c>
      <c r="F98" s="89">
        <f t="shared" si="5"/>
        <v>195.75667207593585</v>
      </c>
      <c r="G98" s="120"/>
      <c r="H98" s="90">
        <f t="shared" si="6"/>
        <v>406.80608713569012</v>
      </c>
      <c r="I98" s="89">
        <f t="shared" si="7"/>
        <v>293.63500811390378</v>
      </c>
      <c r="J98" s="120"/>
      <c r="K98" s="90">
        <f t="shared" si="8"/>
        <v>542.40811618092016</v>
      </c>
      <c r="L98" s="89">
        <f t="shared" si="9"/>
        <v>391.51334415187171</v>
      </c>
      <c r="M98" s="120"/>
      <c r="N98" s="90">
        <f t="shared" si="10"/>
        <v>813.61217427138024</v>
      </c>
      <c r="O98" s="89">
        <f t="shared" si="11"/>
        <v>587.27001622780756</v>
      </c>
      <c r="P98" s="120"/>
      <c r="Q98" s="90">
        <f t="shared" si="12"/>
        <v>1084.8162323618403</v>
      </c>
      <c r="R98" s="89">
        <f t="shared" si="13"/>
        <v>783.02668830374341</v>
      </c>
      <c r="S98" s="120"/>
      <c r="T98" s="90">
        <f t="shared" si="14"/>
        <v>1356.0202904523003</v>
      </c>
      <c r="U98" s="89">
        <f t="shared" si="15"/>
        <v>978.78336037967915</v>
      </c>
      <c r="V98" s="120"/>
      <c r="W98" s="90">
        <f t="shared" si="16"/>
        <v>2712.0405809046006</v>
      </c>
      <c r="X98" s="89">
        <f t="shared" si="17"/>
        <v>1957.5667207593583</v>
      </c>
      <c r="Y98" s="120"/>
    </row>
    <row r="99" spans="1:25" x14ac:dyDescent="0.25">
      <c r="A99" s="111" t="s">
        <v>105</v>
      </c>
      <c r="B99" s="90">
        <f t="shared" si="2"/>
        <v>146.90219813233256</v>
      </c>
      <c r="C99" s="89">
        <f t="shared" si="3"/>
        <v>90.349233265816537</v>
      </c>
      <c r="D99" s="109"/>
      <c r="E99" s="90">
        <f t="shared" si="4"/>
        <v>293.80439626466512</v>
      </c>
      <c r="F99" s="89">
        <f t="shared" si="5"/>
        <v>180.69846653163307</v>
      </c>
      <c r="G99" s="120"/>
      <c r="H99" s="90">
        <f t="shared" si="6"/>
        <v>440.70659439699762</v>
      </c>
      <c r="I99" s="89">
        <f t="shared" si="7"/>
        <v>271.04769979744964</v>
      </c>
      <c r="J99" s="120"/>
      <c r="K99" s="90">
        <f t="shared" si="8"/>
        <v>587.60879252933023</v>
      </c>
      <c r="L99" s="89">
        <f t="shared" si="9"/>
        <v>361.39693306326615</v>
      </c>
      <c r="M99" s="120"/>
      <c r="N99" s="90">
        <f t="shared" si="10"/>
        <v>881.41318879399523</v>
      </c>
      <c r="O99" s="89">
        <f t="shared" si="11"/>
        <v>542.09539959489928</v>
      </c>
      <c r="P99" s="120"/>
      <c r="Q99" s="90">
        <f t="shared" si="12"/>
        <v>1175.2175850586605</v>
      </c>
      <c r="R99" s="89">
        <f t="shared" si="13"/>
        <v>722.79386612653229</v>
      </c>
      <c r="S99" s="120"/>
      <c r="T99" s="90">
        <f t="shared" si="14"/>
        <v>1469.0219813233255</v>
      </c>
      <c r="U99" s="89">
        <f t="shared" si="15"/>
        <v>903.49233265816542</v>
      </c>
      <c r="V99" s="120"/>
      <c r="W99" s="90">
        <f t="shared" si="16"/>
        <v>2938.0439626466509</v>
      </c>
      <c r="X99" s="89">
        <f t="shared" si="17"/>
        <v>1806.9846653163308</v>
      </c>
      <c r="Y99" s="120"/>
    </row>
    <row r="100" spans="1:25" x14ac:dyDescent="0.25">
      <c r="A100" s="111" t="s">
        <v>106</v>
      </c>
      <c r="B100" s="90">
        <f t="shared" si="2"/>
        <v>155.37732494765942</v>
      </c>
      <c r="C100" s="89">
        <f t="shared" si="3"/>
        <v>84.702406186703001</v>
      </c>
      <c r="D100" s="109"/>
      <c r="E100" s="90">
        <f t="shared" si="4"/>
        <v>310.75464989531883</v>
      </c>
      <c r="F100" s="89">
        <f t="shared" si="5"/>
        <v>169.404812373406</v>
      </c>
      <c r="G100" s="120"/>
      <c r="H100" s="90">
        <f t="shared" si="6"/>
        <v>466.13197484297825</v>
      </c>
      <c r="I100" s="89">
        <f t="shared" si="7"/>
        <v>254.10721856010903</v>
      </c>
      <c r="J100" s="120"/>
      <c r="K100" s="90">
        <f t="shared" si="8"/>
        <v>621.50929979063767</v>
      </c>
      <c r="L100" s="89">
        <f t="shared" si="9"/>
        <v>338.80962474681201</v>
      </c>
      <c r="M100" s="120"/>
      <c r="N100" s="90">
        <f t="shared" si="10"/>
        <v>932.2639496859565</v>
      </c>
      <c r="O100" s="89">
        <f t="shared" si="11"/>
        <v>508.21443712021807</v>
      </c>
      <c r="P100" s="120"/>
      <c r="Q100" s="90">
        <f t="shared" si="12"/>
        <v>1243.0185995812753</v>
      </c>
      <c r="R100" s="89">
        <f t="shared" si="13"/>
        <v>677.61924949362401</v>
      </c>
      <c r="S100" s="120"/>
      <c r="T100" s="90">
        <f t="shared" si="14"/>
        <v>1553.7732494765944</v>
      </c>
      <c r="U100" s="89">
        <f t="shared" si="15"/>
        <v>847.02406186703013</v>
      </c>
      <c r="V100" s="120"/>
      <c r="W100" s="90">
        <f t="shared" si="16"/>
        <v>3107.5464989531888</v>
      </c>
      <c r="X100" s="89">
        <f t="shared" si="17"/>
        <v>1694.0481237340603</v>
      </c>
      <c r="Y100" s="120"/>
    </row>
    <row r="101" spans="1:25" x14ac:dyDescent="0.25">
      <c r="A101" s="111" t="s">
        <v>107</v>
      </c>
      <c r="B101" s="90">
        <f t="shared" si="2"/>
        <v>169.50253630653754</v>
      </c>
      <c r="C101" s="89">
        <f t="shared" si="3"/>
        <v>75.291027721513785</v>
      </c>
      <c r="D101" s="109"/>
      <c r="E101" s="90">
        <f t="shared" si="4"/>
        <v>339.00507261307507</v>
      </c>
      <c r="F101" s="89">
        <f t="shared" si="5"/>
        <v>150.58205544302757</v>
      </c>
      <c r="G101" s="120"/>
      <c r="H101" s="90">
        <f t="shared" si="6"/>
        <v>508.50760891961266</v>
      </c>
      <c r="I101" s="89">
        <f t="shared" si="7"/>
        <v>225.87308316454136</v>
      </c>
      <c r="J101" s="120"/>
      <c r="K101" s="90">
        <f t="shared" si="8"/>
        <v>678.01014522615014</v>
      </c>
      <c r="L101" s="89">
        <f t="shared" si="9"/>
        <v>301.16411088605514</v>
      </c>
      <c r="M101" s="120"/>
      <c r="N101" s="90">
        <f t="shared" si="10"/>
        <v>1017.0152178392253</v>
      </c>
      <c r="O101" s="89">
        <f t="shared" si="11"/>
        <v>451.74616632908271</v>
      </c>
      <c r="P101" s="120"/>
      <c r="Q101" s="90">
        <f t="shared" si="12"/>
        <v>1356.0202904523003</v>
      </c>
      <c r="R101" s="89">
        <f t="shared" si="13"/>
        <v>602.32822177211028</v>
      </c>
      <c r="S101" s="120"/>
      <c r="T101" s="90">
        <f t="shared" si="14"/>
        <v>1695.0253630653756</v>
      </c>
      <c r="U101" s="89">
        <f t="shared" si="15"/>
        <v>752.91027721513785</v>
      </c>
      <c r="V101" s="120"/>
      <c r="W101" s="90">
        <f t="shared" si="16"/>
        <v>3390.0507261307512</v>
      </c>
      <c r="X101" s="89">
        <f t="shared" si="17"/>
        <v>1505.8205544302757</v>
      </c>
      <c r="Y101" s="120"/>
    </row>
    <row r="102" spans="1:25" x14ac:dyDescent="0.25">
      <c r="A102" s="111" t="s">
        <v>108</v>
      </c>
      <c r="B102" s="90">
        <f t="shared" si="2"/>
        <v>226.00338174205007</v>
      </c>
      <c r="C102" s="89">
        <f t="shared" si="3"/>
        <v>37.645513860756893</v>
      </c>
      <c r="D102" s="109"/>
      <c r="E102" s="90">
        <f t="shared" si="4"/>
        <v>452.00676348410013</v>
      </c>
      <c r="F102" s="89">
        <f t="shared" si="5"/>
        <v>75.291027721513785</v>
      </c>
      <c r="G102" s="120"/>
      <c r="H102" s="90">
        <f t="shared" si="6"/>
        <v>678.01014522615014</v>
      </c>
      <c r="I102" s="89">
        <f t="shared" si="7"/>
        <v>112.93654158227068</v>
      </c>
      <c r="J102" s="120"/>
      <c r="K102" s="90">
        <f t="shared" si="8"/>
        <v>904.01352696820027</v>
      </c>
      <c r="L102" s="89">
        <f t="shared" si="9"/>
        <v>150.58205544302757</v>
      </c>
      <c r="M102" s="120"/>
      <c r="N102" s="90">
        <f t="shared" si="10"/>
        <v>1356.0202904523003</v>
      </c>
      <c r="O102" s="89">
        <f t="shared" si="11"/>
        <v>225.87308316454136</v>
      </c>
      <c r="P102" s="120"/>
      <c r="Q102" s="90">
        <f t="shared" si="12"/>
        <v>1808.0270539364005</v>
      </c>
      <c r="R102" s="89">
        <f t="shared" si="13"/>
        <v>301.16411088605514</v>
      </c>
      <c r="S102" s="120"/>
      <c r="T102" s="90">
        <f t="shared" si="14"/>
        <v>2260.0338174205008</v>
      </c>
      <c r="U102" s="89">
        <f t="shared" si="15"/>
        <v>376.45513860756893</v>
      </c>
      <c r="V102" s="120"/>
      <c r="W102" s="90">
        <f t="shared" si="16"/>
        <v>4520.0676348410016</v>
      </c>
      <c r="X102" s="89">
        <f t="shared" si="17"/>
        <v>752.91027721513785</v>
      </c>
      <c r="Y102" s="120"/>
    </row>
    <row r="103" spans="1:25" ht="15.75" thickBot="1" x14ac:dyDescent="0.3">
      <c r="A103" s="112" t="s">
        <v>109</v>
      </c>
      <c r="B103" s="91">
        <f t="shared" si="2"/>
        <v>254.25380445980633</v>
      </c>
      <c r="C103" s="122">
        <f t="shared" si="3"/>
        <v>18.822756930378446</v>
      </c>
      <c r="D103" s="110"/>
      <c r="E103" s="91">
        <f t="shared" si="4"/>
        <v>508.50760891961266</v>
      </c>
      <c r="F103" s="122">
        <f t="shared" si="5"/>
        <v>37.645513860756893</v>
      </c>
      <c r="G103" s="121"/>
      <c r="H103" s="91">
        <f t="shared" si="6"/>
        <v>762.76141337941897</v>
      </c>
      <c r="I103" s="122">
        <f t="shared" si="7"/>
        <v>56.468270791135339</v>
      </c>
      <c r="J103" s="121"/>
      <c r="K103" s="91">
        <f t="shared" si="8"/>
        <v>1017.0152178392253</v>
      </c>
      <c r="L103" s="122">
        <f t="shared" si="9"/>
        <v>75.291027721513785</v>
      </c>
      <c r="M103" s="121"/>
      <c r="N103" s="91">
        <f t="shared" si="10"/>
        <v>1525.5228267588379</v>
      </c>
      <c r="O103" s="122">
        <f t="shared" si="11"/>
        <v>112.93654158227068</v>
      </c>
      <c r="P103" s="121"/>
      <c r="Q103" s="91">
        <f t="shared" si="12"/>
        <v>2034.0304356784507</v>
      </c>
      <c r="R103" s="122">
        <f t="shared" si="13"/>
        <v>150.58205544302757</v>
      </c>
      <c r="S103" s="121"/>
      <c r="T103" s="91">
        <f t="shared" si="14"/>
        <v>2542.5380445980632</v>
      </c>
      <c r="U103" s="122">
        <f t="shared" si="15"/>
        <v>188.22756930378446</v>
      </c>
      <c r="V103" s="121"/>
      <c r="W103" s="91">
        <f t="shared" si="16"/>
        <v>5085.0760891961263</v>
      </c>
      <c r="X103" s="122">
        <f t="shared" si="17"/>
        <v>376.45513860756893</v>
      </c>
      <c r="Y103" s="121"/>
    </row>
    <row r="104" spans="1:25" ht="15.75" thickBot="1" x14ac:dyDescent="0.3">
      <c r="A104" s="113"/>
    </row>
    <row r="105" spans="1:25" s="85" customFormat="1" ht="18.75" customHeight="1" x14ac:dyDescent="0.3">
      <c r="A105" s="171" t="s">
        <v>99</v>
      </c>
      <c r="B105" s="174" t="s">
        <v>79</v>
      </c>
      <c r="C105" s="175"/>
      <c r="D105" s="176"/>
      <c r="E105" s="174" t="s">
        <v>80</v>
      </c>
      <c r="F105" s="175"/>
      <c r="G105" s="176"/>
      <c r="H105" s="174" t="s">
        <v>81</v>
      </c>
      <c r="I105" s="175"/>
      <c r="J105" s="176"/>
      <c r="K105" s="174" t="s">
        <v>82</v>
      </c>
      <c r="L105" s="175"/>
      <c r="M105" s="176"/>
      <c r="N105" s="174" t="s">
        <v>83</v>
      </c>
      <c r="O105" s="175"/>
      <c r="P105" s="176"/>
      <c r="Q105" s="174" t="s">
        <v>84</v>
      </c>
      <c r="R105" s="175"/>
      <c r="S105" s="176"/>
      <c r="T105" s="174" t="s">
        <v>85</v>
      </c>
      <c r="U105" s="175"/>
      <c r="V105" s="176"/>
      <c r="W105" s="174" t="s">
        <v>86</v>
      </c>
      <c r="X105" s="175"/>
      <c r="Y105" s="176"/>
    </row>
    <row r="106" spans="1:25" s="85" customFormat="1" ht="19.5" thickBot="1" x14ac:dyDescent="0.35">
      <c r="A106" s="172"/>
      <c r="B106" s="168">
        <v>5000</v>
      </c>
      <c r="C106" s="169"/>
      <c r="D106" s="170"/>
      <c r="E106" s="168">
        <v>10000</v>
      </c>
      <c r="F106" s="169"/>
      <c r="G106" s="170"/>
      <c r="H106" s="168">
        <v>15000</v>
      </c>
      <c r="I106" s="169"/>
      <c r="J106" s="170"/>
      <c r="K106" s="168">
        <v>20000</v>
      </c>
      <c r="L106" s="169"/>
      <c r="M106" s="170"/>
      <c r="N106" s="168">
        <v>30000</v>
      </c>
      <c r="O106" s="169"/>
      <c r="P106" s="170"/>
      <c r="Q106" s="168">
        <v>40000</v>
      </c>
      <c r="R106" s="169"/>
      <c r="S106" s="170"/>
      <c r="T106" s="168">
        <v>50000</v>
      </c>
      <c r="U106" s="169"/>
      <c r="V106" s="170"/>
      <c r="W106" s="168">
        <v>100000</v>
      </c>
      <c r="X106" s="169"/>
      <c r="Y106" s="170"/>
    </row>
    <row r="107" spans="1:25" s="84" customFormat="1" ht="18.75" x14ac:dyDescent="0.3">
      <c r="A107" s="173"/>
      <c r="B107" s="94" t="s">
        <v>77</v>
      </c>
      <c r="C107" s="105" t="s">
        <v>78</v>
      </c>
      <c r="D107" s="119"/>
      <c r="E107" s="94" t="s">
        <v>77</v>
      </c>
      <c r="F107" s="105" t="s">
        <v>78</v>
      </c>
      <c r="G107" s="119"/>
      <c r="H107" s="94" t="s">
        <v>77</v>
      </c>
      <c r="I107" s="105" t="s">
        <v>78</v>
      </c>
      <c r="J107" s="119"/>
      <c r="K107" s="94" t="s">
        <v>77</v>
      </c>
      <c r="L107" s="105" t="s">
        <v>78</v>
      </c>
      <c r="M107" s="119"/>
      <c r="N107" s="94" t="s">
        <v>77</v>
      </c>
      <c r="O107" s="105" t="s">
        <v>78</v>
      </c>
      <c r="P107" s="119"/>
      <c r="Q107" s="94" t="s">
        <v>77</v>
      </c>
      <c r="R107" s="105" t="s">
        <v>78</v>
      </c>
      <c r="S107" s="119"/>
      <c r="T107" s="94" t="s">
        <v>77</v>
      </c>
      <c r="U107" s="105" t="s">
        <v>78</v>
      </c>
      <c r="V107" s="119"/>
      <c r="W107" s="94" t="s">
        <v>77</v>
      </c>
      <c r="X107" s="105" t="s">
        <v>78</v>
      </c>
      <c r="Y107" s="119"/>
    </row>
    <row r="108" spans="1:25" x14ac:dyDescent="0.25">
      <c r="A108" s="111" t="s">
        <v>125</v>
      </c>
      <c r="B108" s="87">
        <f>B$76*$C$37*0.1</f>
        <v>165</v>
      </c>
      <c r="C108" s="86">
        <f>B$76*$C$37*0.9</f>
        <v>1485</v>
      </c>
      <c r="D108" s="120"/>
      <c r="E108" s="87">
        <f>E$76*$C$37*0.1</f>
        <v>330</v>
      </c>
      <c r="F108" s="86">
        <f>E$76*$C$37*0.9</f>
        <v>2970</v>
      </c>
      <c r="G108" s="120"/>
      <c r="H108" s="87">
        <f>H$76*$C$37*0.1</f>
        <v>495</v>
      </c>
      <c r="I108" s="86">
        <f>H$76*$C$37*0.9</f>
        <v>4455</v>
      </c>
      <c r="J108" s="120"/>
      <c r="K108" s="87">
        <f>K$76*$C$37*0.1</f>
        <v>660</v>
      </c>
      <c r="L108" s="86">
        <f>K$76*$C$37*0.9</f>
        <v>5940</v>
      </c>
      <c r="M108" s="120"/>
      <c r="N108" s="87">
        <f>N$76*$C$37*0.1</f>
        <v>990</v>
      </c>
      <c r="O108" s="86">
        <f>N$76*$C$37*0.9</f>
        <v>8910</v>
      </c>
      <c r="P108" s="120"/>
      <c r="Q108" s="87">
        <f>Q$76*$C$37*0.1</f>
        <v>1320</v>
      </c>
      <c r="R108" s="86">
        <f>Q$76*$C$37*0.9</f>
        <v>11880</v>
      </c>
      <c r="S108" s="120"/>
      <c r="T108" s="87">
        <f>T$76*$C$37*0.1</f>
        <v>1650</v>
      </c>
      <c r="U108" s="86">
        <f>T$76*$C$37*0.9</f>
        <v>14850</v>
      </c>
      <c r="V108" s="120"/>
      <c r="W108" s="87">
        <f>W$76*$C$37*0.1</f>
        <v>3300</v>
      </c>
      <c r="X108" s="86">
        <f>W$76*$C$37*0.9</f>
        <v>29700</v>
      </c>
      <c r="Y108" s="120"/>
    </row>
    <row r="109" spans="1:25" x14ac:dyDescent="0.25">
      <c r="A109" s="111" t="s">
        <v>97</v>
      </c>
      <c r="B109" s="87">
        <f>B$76*$C$37*0.2</f>
        <v>330</v>
      </c>
      <c r="C109" s="86">
        <f>B$76*$C$37*0.8</f>
        <v>1320</v>
      </c>
      <c r="D109" s="120"/>
      <c r="E109" s="87">
        <f>E$76*$C$37*0.2</f>
        <v>660</v>
      </c>
      <c r="F109" s="86">
        <f>E$76*$C$37*0.8</f>
        <v>2640</v>
      </c>
      <c r="G109" s="120"/>
      <c r="H109" s="87">
        <f>H$76*$C$37*0.2</f>
        <v>990</v>
      </c>
      <c r="I109" s="86">
        <f>H$76*$C$37*0.8</f>
        <v>3960</v>
      </c>
      <c r="J109" s="120"/>
      <c r="K109" s="87">
        <f>K$76*$C$37*0.2</f>
        <v>1320</v>
      </c>
      <c r="L109" s="86">
        <f>K$76*$C$37*0.8</f>
        <v>5280</v>
      </c>
      <c r="M109" s="120"/>
      <c r="N109" s="87">
        <f>N$76*$C$37*0.2</f>
        <v>1980</v>
      </c>
      <c r="O109" s="86">
        <f>N$76*$C$37*0.8</f>
        <v>7920</v>
      </c>
      <c r="P109" s="120"/>
      <c r="Q109" s="87">
        <f>Q$76*$C$37*0.2</f>
        <v>2640</v>
      </c>
      <c r="R109" s="86">
        <f>Q$76*$C$37*0.8</f>
        <v>10560</v>
      </c>
      <c r="S109" s="120"/>
      <c r="T109" s="87">
        <f>T$76*$C$37*0.2</f>
        <v>3300</v>
      </c>
      <c r="U109" s="86">
        <f>T$76*$C$37*0.8</f>
        <v>13200</v>
      </c>
      <c r="V109" s="120"/>
      <c r="W109" s="87">
        <f>W$76*$C$37*0.2</f>
        <v>6600</v>
      </c>
      <c r="X109" s="86">
        <f>W$76*$C$37*0.8</f>
        <v>26400</v>
      </c>
      <c r="Y109" s="120"/>
    </row>
    <row r="110" spans="1:25" x14ac:dyDescent="0.25">
      <c r="A110" s="111" t="s">
        <v>102</v>
      </c>
      <c r="B110" s="87">
        <f>B$76*$C$37*0.4</f>
        <v>660</v>
      </c>
      <c r="C110" s="86">
        <f>B$76*$C$37*0.6</f>
        <v>990</v>
      </c>
      <c r="D110" s="120"/>
      <c r="E110" s="87">
        <f>E$76*$C$37*0.4</f>
        <v>1320</v>
      </c>
      <c r="F110" s="86">
        <f>E$76*$C$37*0.6</f>
        <v>1980</v>
      </c>
      <c r="G110" s="120"/>
      <c r="H110" s="87">
        <f>H$76*$C$37*0.4</f>
        <v>1980</v>
      </c>
      <c r="I110" s="86">
        <f>H$76*$C$37*0.6</f>
        <v>2970</v>
      </c>
      <c r="J110" s="120"/>
      <c r="K110" s="87">
        <f>K$76*$C$37*0.4</f>
        <v>2640</v>
      </c>
      <c r="L110" s="86">
        <f>K$76*$C$37*0.6</f>
        <v>3960</v>
      </c>
      <c r="M110" s="120"/>
      <c r="N110" s="87">
        <f>N$76*$C$37*0.4</f>
        <v>3960</v>
      </c>
      <c r="O110" s="86">
        <f>N$76*$C$37*0.6</f>
        <v>5940</v>
      </c>
      <c r="P110" s="120"/>
      <c r="Q110" s="87">
        <f>Q$76*$C$37*0.4</f>
        <v>5280</v>
      </c>
      <c r="R110" s="86">
        <f>Q$76*$C$37*0.6</f>
        <v>7920</v>
      </c>
      <c r="S110" s="120"/>
      <c r="T110" s="87">
        <f>T$76*$C$37*0.4</f>
        <v>6600</v>
      </c>
      <c r="U110" s="86">
        <f>T$76*$C$37*0.6</f>
        <v>9900</v>
      </c>
      <c r="V110" s="120"/>
      <c r="W110" s="87">
        <f>W$76*$C$37*0.4</f>
        <v>13200</v>
      </c>
      <c r="X110" s="86">
        <f>W$76*$C$37*0.6</f>
        <v>19800</v>
      </c>
      <c r="Y110" s="120"/>
    </row>
    <row r="111" spans="1:25" x14ac:dyDescent="0.25">
      <c r="A111" s="111" t="s">
        <v>103</v>
      </c>
      <c r="B111" s="87">
        <f>B$76*$C$37*0.45</f>
        <v>742.5</v>
      </c>
      <c r="C111" s="86">
        <f>B$76*$C$37*0.55</f>
        <v>907.50000000000011</v>
      </c>
      <c r="D111" s="120"/>
      <c r="E111" s="87">
        <f>E$76*$C$37*0.45</f>
        <v>1485</v>
      </c>
      <c r="F111" s="86">
        <f>E$76*$C$37*0.55</f>
        <v>1815.0000000000002</v>
      </c>
      <c r="G111" s="120"/>
      <c r="H111" s="87">
        <f>H$76*$C$37*0.45</f>
        <v>2227.5</v>
      </c>
      <c r="I111" s="86">
        <f>H$76*$C$37*0.55</f>
        <v>2722.5</v>
      </c>
      <c r="J111" s="120"/>
      <c r="K111" s="87">
        <f>K$76*$C$37*0.45</f>
        <v>2970</v>
      </c>
      <c r="L111" s="86">
        <f>K$76*$C$37*0.55</f>
        <v>3630.0000000000005</v>
      </c>
      <c r="M111" s="120"/>
      <c r="N111" s="87">
        <f>N$76*$C$37*0.45</f>
        <v>4455</v>
      </c>
      <c r="O111" s="86">
        <f>N$76*$C$37*0.55</f>
        <v>5445</v>
      </c>
      <c r="P111" s="120"/>
      <c r="Q111" s="87">
        <f>Q$76*$C$37*0.45</f>
        <v>5940</v>
      </c>
      <c r="R111" s="86">
        <f>Q$76*$C$37*0.55</f>
        <v>7260.0000000000009</v>
      </c>
      <c r="S111" s="120"/>
      <c r="T111" s="87">
        <f>T$76*$C$37*0.45</f>
        <v>7425</v>
      </c>
      <c r="U111" s="86">
        <f>T$76*$C$37*0.55</f>
        <v>9075</v>
      </c>
      <c r="V111" s="120"/>
      <c r="W111" s="87">
        <f>W$76*$C$37*0.45</f>
        <v>14850</v>
      </c>
      <c r="X111" s="86">
        <f>W$76*$C$37*0.55</f>
        <v>18150</v>
      </c>
      <c r="Y111" s="120"/>
    </row>
    <row r="112" spans="1:25" x14ac:dyDescent="0.25">
      <c r="A112" s="124" t="s">
        <v>150</v>
      </c>
      <c r="B112" s="87">
        <f>B$76*$C$37*0.458</f>
        <v>755.7</v>
      </c>
      <c r="C112" s="86">
        <f>B$76*$C$37*0.542</f>
        <v>894.30000000000007</v>
      </c>
      <c r="D112" s="120"/>
      <c r="E112" s="87">
        <f>E$76*$C$37*0.458</f>
        <v>1511.4</v>
      </c>
      <c r="F112" s="86">
        <f>E$76*$C$37*0.542</f>
        <v>1788.6000000000001</v>
      </c>
      <c r="G112" s="120"/>
      <c r="H112" s="87">
        <f>H$76*$C$37*0.458</f>
        <v>2267.1</v>
      </c>
      <c r="I112" s="86">
        <f>H$76*$C$37*0.542</f>
        <v>2682.9</v>
      </c>
      <c r="J112" s="120"/>
      <c r="K112" s="87">
        <f>K$76*$C$37*0.458</f>
        <v>3022.8</v>
      </c>
      <c r="L112" s="86">
        <f>K$76*$C$37*0.542</f>
        <v>3577.2000000000003</v>
      </c>
      <c r="M112" s="120"/>
      <c r="N112" s="87">
        <f>N$76*$C$37*0.458</f>
        <v>4534.2</v>
      </c>
      <c r="O112" s="86">
        <f>N$76*$C$37*0.542</f>
        <v>5365.8</v>
      </c>
      <c r="P112" s="120"/>
      <c r="Q112" s="87">
        <f>Q$76*$C$37*0.458</f>
        <v>6045.6</v>
      </c>
      <c r="R112" s="86">
        <f>Q$76*$C$37*0.542</f>
        <v>7154.4000000000005</v>
      </c>
      <c r="S112" s="120"/>
      <c r="T112" s="87">
        <f>T$76*$C$37*0.458</f>
        <v>7557</v>
      </c>
      <c r="U112" s="86">
        <f>T$76*$C$37*0.542</f>
        <v>8943</v>
      </c>
      <c r="V112" s="120"/>
      <c r="W112" s="87">
        <f>W$76*$C$37*0.458</f>
        <v>15114</v>
      </c>
      <c r="X112" s="86">
        <f>W$76*$C$37*0.542</f>
        <v>17886</v>
      </c>
      <c r="Y112" s="120"/>
    </row>
    <row r="113" spans="1:25" x14ac:dyDescent="0.25">
      <c r="A113" s="111" t="s">
        <v>104</v>
      </c>
      <c r="B113" s="87">
        <f>B$76*$C$37*0.48</f>
        <v>792</v>
      </c>
      <c r="C113" s="86">
        <f>B$76*$C$37*0.52</f>
        <v>858</v>
      </c>
      <c r="D113" s="120"/>
      <c r="E113" s="87">
        <f>E$76*$C$37*0.48</f>
        <v>1584</v>
      </c>
      <c r="F113" s="86">
        <f>E$76*$C$37*0.52</f>
        <v>1716</v>
      </c>
      <c r="G113" s="120"/>
      <c r="H113" s="87">
        <f>H$76*$C$37*0.48</f>
        <v>2376</v>
      </c>
      <c r="I113" s="86">
        <f>H$76*$C$37*0.52</f>
        <v>2574</v>
      </c>
      <c r="J113" s="120"/>
      <c r="K113" s="87">
        <f>K$76*$C$37*0.48</f>
        <v>3168</v>
      </c>
      <c r="L113" s="86">
        <f>K$76*$C$37*0.52</f>
        <v>3432</v>
      </c>
      <c r="M113" s="120"/>
      <c r="N113" s="87">
        <f>N$76*$C$37*0.48</f>
        <v>4752</v>
      </c>
      <c r="O113" s="86">
        <f>N$76*$C$37*0.52</f>
        <v>5148</v>
      </c>
      <c r="P113" s="120"/>
      <c r="Q113" s="87">
        <f>Q$76*$C$37*0.48</f>
        <v>6336</v>
      </c>
      <c r="R113" s="86">
        <f>Q$76*$C$37*0.52</f>
        <v>6864</v>
      </c>
      <c r="S113" s="120"/>
      <c r="T113" s="87">
        <f>T$76*$C$37*0.48</f>
        <v>7920</v>
      </c>
      <c r="U113" s="86">
        <f>T$76*$C$37*0.52</f>
        <v>8580</v>
      </c>
      <c r="V113" s="120"/>
      <c r="W113" s="87">
        <f>W$76*$C$37*0.48</f>
        <v>15840</v>
      </c>
      <c r="X113" s="86">
        <f>W$76*$C$37*0.52</f>
        <v>17160</v>
      </c>
      <c r="Y113" s="120"/>
    </row>
    <row r="114" spans="1:25" x14ac:dyDescent="0.25">
      <c r="A114" s="111" t="s">
        <v>105</v>
      </c>
      <c r="B114" s="87">
        <f>B$76*$C$37*0.52</f>
        <v>858</v>
      </c>
      <c r="C114" s="86">
        <f>B$76*$C$37*0.48</f>
        <v>792</v>
      </c>
      <c r="D114" s="120"/>
      <c r="E114" s="87">
        <f>E$76*$C$37*0.52</f>
        <v>1716</v>
      </c>
      <c r="F114" s="86">
        <f>E$76*$C$37*0.48</f>
        <v>1584</v>
      </c>
      <c r="G114" s="120"/>
      <c r="H114" s="87">
        <f>H$76*$C$37*0.52</f>
        <v>2574</v>
      </c>
      <c r="I114" s="86">
        <f>H$76*$C$37*0.48</f>
        <v>2376</v>
      </c>
      <c r="J114" s="120"/>
      <c r="K114" s="87">
        <f>K$76*$C$37*0.52</f>
        <v>3432</v>
      </c>
      <c r="L114" s="86">
        <f>K$76*$C$37*0.48</f>
        <v>3168</v>
      </c>
      <c r="M114" s="120"/>
      <c r="N114" s="87">
        <f>N$76*$C$37*0.52</f>
        <v>5148</v>
      </c>
      <c r="O114" s="86">
        <f>N$76*$C$37*0.48</f>
        <v>4752</v>
      </c>
      <c r="P114" s="120"/>
      <c r="Q114" s="87">
        <f>Q$76*$C$37*0.52</f>
        <v>6864</v>
      </c>
      <c r="R114" s="86">
        <f>Q$76*$C$37*0.48</f>
        <v>6336</v>
      </c>
      <c r="S114" s="120"/>
      <c r="T114" s="87">
        <f>T$76*$C$37*0.52</f>
        <v>8580</v>
      </c>
      <c r="U114" s="86">
        <f>T$76*$C$37*0.48</f>
        <v>7920</v>
      </c>
      <c r="V114" s="120"/>
      <c r="W114" s="87">
        <f>W$76*$C$37*0.52</f>
        <v>17160</v>
      </c>
      <c r="X114" s="86">
        <f>W$76*$C$37*0.48</f>
        <v>15840</v>
      </c>
      <c r="Y114" s="120"/>
    </row>
    <row r="115" spans="1:25" x14ac:dyDescent="0.25">
      <c r="A115" s="111" t="s">
        <v>106</v>
      </c>
      <c r="B115" s="87">
        <f>B$76*$C$37*0.55</f>
        <v>907.50000000000011</v>
      </c>
      <c r="C115" s="86">
        <f>B$76*$C$37*0.45</f>
        <v>742.5</v>
      </c>
      <c r="D115" s="120"/>
      <c r="E115" s="87">
        <f>E$76*$C$37*0.55</f>
        <v>1815.0000000000002</v>
      </c>
      <c r="F115" s="86">
        <f>E$76*$C$37*0.45</f>
        <v>1485</v>
      </c>
      <c r="G115" s="120"/>
      <c r="H115" s="87">
        <f>H$76*$C$37*0.55</f>
        <v>2722.5</v>
      </c>
      <c r="I115" s="86">
        <f>H$76*$C$37*0.45</f>
        <v>2227.5</v>
      </c>
      <c r="J115" s="120"/>
      <c r="K115" s="87">
        <f>K$76*$C$37*0.55</f>
        <v>3630.0000000000005</v>
      </c>
      <c r="L115" s="86">
        <f>K$76*$C$37*0.45</f>
        <v>2970</v>
      </c>
      <c r="M115" s="120"/>
      <c r="N115" s="87">
        <f>N$76*$C$37*0.55</f>
        <v>5445</v>
      </c>
      <c r="O115" s="86">
        <f>N$76*$C$37*0.45</f>
        <v>4455</v>
      </c>
      <c r="P115" s="120"/>
      <c r="Q115" s="87">
        <f>Q$76*$C$37*0.55</f>
        <v>7260.0000000000009</v>
      </c>
      <c r="R115" s="86">
        <f>Q$76*$C$37*0.45</f>
        <v>5940</v>
      </c>
      <c r="S115" s="120"/>
      <c r="T115" s="87">
        <f>T$76*$C$37*0.55</f>
        <v>9075</v>
      </c>
      <c r="U115" s="86">
        <f>T$76*$C$37*0.45</f>
        <v>7425</v>
      </c>
      <c r="V115" s="120"/>
      <c r="W115" s="87">
        <f>W$76*$C$37*0.55</f>
        <v>18150</v>
      </c>
      <c r="X115" s="86">
        <f>W$76*$C$37*0.45</f>
        <v>14850</v>
      </c>
      <c r="Y115" s="120"/>
    </row>
    <row r="116" spans="1:25" x14ac:dyDescent="0.25">
      <c r="A116" s="111" t="s">
        <v>107</v>
      </c>
      <c r="B116" s="87">
        <f>B$76*$C$37*0.6</f>
        <v>990</v>
      </c>
      <c r="C116" s="86">
        <f>B$76*$C$37*0.4</f>
        <v>660</v>
      </c>
      <c r="D116" s="120"/>
      <c r="E116" s="87">
        <f>E$76*$C$37*0.6</f>
        <v>1980</v>
      </c>
      <c r="F116" s="86">
        <f>E$76*$C$37*0.4</f>
        <v>1320</v>
      </c>
      <c r="G116" s="120"/>
      <c r="H116" s="87">
        <f>H$76*$C$37*0.6</f>
        <v>2970</v>
      </c>
      <c r="I116" s="86">
        <f>H$76*$C$37*0.4</f>
        <v>1980</v>
      </c>
      <c r="J116" s="120"/>
      <c r="K116" s="87">
        <f>K$76*$C$37*0.6</f>
        <v>3960</v>
      </c>
      <c r="L116" s="86">
        <f>K$76*$C$37*0.4</f>
        <v>2640</v>
      </c>
      <c r="M116" s="120"/>
      <c r="N116" s="87">
        <f>N$76*$C$37*0.6</f>
        <v>5940</v>
      </c>
      <c r="O116" s="86">
        <f>N$76*$C$37*0.4</f>
        <v>3960</v>
      </c>
      <c r="P116" s="120"/>
      <c r="Q116" s="87">
        <f>Q$76*$C$37*0.6</f>
        <v>7920</v>
      </c>
      <c r="R116" s="86">
        <f>Q$76*$C$37*0.4</f>
        <v>5280</v>
      </c>
      <c r="S116" s="120"/>
      <c r="T116" s="87">
        <f>T$76*$C$37*0.6</f>
        <v>9900</v>
      </c>
      <c r="U116" s="86">
        <f>T$76*$C$37*0.4</f>
        <v>6600</v>
      </c>
      <c r="V116" s="120"/>
      <c r="W116" s="87">
        <f>W$76*$C$37*0.6</f>
        <v>19800</v>
      </c>
      <c r="X116" s="86">
        <f>W$76*$C$37*0.4</f>
        <v>13200</v>
      </c>
      <c r="Y116" s="120"/>
    </row>
    <row r="117" spans="1:25" x14ac:dyDescent="0.25">
      <c r="A117" s="111" t="s">
        <v>108</v>
      </c>
      <c r="B117" s="87">
        <f>B$76*$C$37*0.8</f>
        <v>1320</v>
      </c>
      <c r="C117" s="86">
        <f>B$76*$C$37*0.2</f>
        <v>330</v>
      </c>
      <c r="D117" s="120"/>
      <c r="E117" s="87">
        <f>E$76*$C$37*0.8</f>
        <v>2640</v>
      </c>
      <c r="F117" s="86">
        <f>E$76*$C$37*0.2</f>
        <v>660</v>
      </c>
      <c r="G117" s="120"/>
      <c r="H117" s="87">
        <f>H$76*$C$37*0.8</f>
        <v>3960</v>
      </c>
      <c r="I117" s="86">
        <f>H$76*$C$37*0.2</f>
        <v>990</v>
      </c>
      <c r="J117" s="120"/>
      <c r="K117" s="87">
        <f>K$76*$C$37*0.8</f>
        <v>5280</v>
      </c>
      <c r="L117" s="86">
        <f>K$76*$C$37*0.2</f>
        <v>1320</v>
      </c>
      <c r="M117" s="120"/>
      <c r="N117" s="87">
        <f>N$76*$C$37*0.8</f>
        <v>7920</v>
      </c>
      <c r="O117" s="86">
        <f>N$76*$C$37*0.2</f>
        <v>1980</v>
      </c>
      <c r="P117" s="120"/>
      <c r="Q117" s="87">
        <f>Q$76*$C$37*0.8</f>
        <v>10560</v>
      </c>
      <c r="R117" s="86">
        <f>Q$76*$C$37*0.2</f>
        <v>2640</v>
      </c>
      <c r="S117" s="120"/>
      <c r="T117" s="87">
        <f>T$76*$C$37*0.8</f>
        <v>13200</v>
      </c>
      <c r="U117" s="86">
        <f>T$76*$C$37*0.2</f>
        <v>3300</v>
      </c>
      <c r="V117" s="120"/>
      <c r="W117" s="87">
        <f>W$76*$C$37*0.8</f>
        <v>26400</v>
      </c>
      <c r="X117" s="86">
        <f>W$76*$C$37*0.2</f>
        <v>6600</v>
      </c>
      <c r="Y117" s="120"/>
    </row>
    <row r="118" spans="1:25" ht="15.75" thickBot="1" x14ac:dyDescent="0.3">
      <c r="A118" s="112" t="s">
        <v>109</v>
      </c>
      <c r="B118" s="88">
        <f>B$76*$C$37*0.9</f>
        <v>1485</v>
      </c>
      <c r="C118" s="123">
        <f>B$76*$C$37*0.1</f>
        <v>165</v>
      </c>
      <c r="D118" s="121"/>
      <c r="E118" s="88">
        <f>E$76*$C$37*0.9</f>
        <v>2970</v>
      </c>
      <c r="F118" s="123">
        <f>E$76*$C$37*0.1</f>
        <v>330</v>
      </c>
      <c r="G118" s="121"/>
      <c r="H118" s="88">
        <f>H$76*$C$37*0.9</f>
        <v>4455</v>
      </c>
      <c r="I118" s="123">
        <f>H$76*$C$37*0.1</f>
        <v>495</v>
      </c>
      <c r="J118" s="121"/>
      <c r="K118" s="88">
        <f>K$76*$C$37*0.9</f>
        <v>5940</v>
      </c>
      <c r="L118" s="123">
        <f>K$76*$C$37*0.1</f>
        <v>660</v>
      </c>
      <c r="M118" s="121"/>
      <c r="N118" s="88">
        <f>N$76*$C$37*0.9</f>
        <v>8910</v>
      </c>
      <c r="O118" s="123">
        <f>N$76*$C$37*0.1</f>
        <v>990</v>
      </c>
      <c r="P118" s="121"/>
      <c r="Q118" s="88">
        <f>Q$76*$C$37*0.9</f>
        <v>11880</v>
      </c>
      <c r="R118" s="123">
        <f>Q$76*$C$37*0.1</f>
        <v>1320</v>
      </c>
      <c r="S118" s="121"/>
      <c r="T118" s="88">
        <f>T$76*$C$37*0.9</f>
        <v>14850</v>
      </c>
      <c r="U118" s="123">
        <f>T$76*$C$37*0.1</f>
        <v>1650</v>
      </c>
      <c r="V118" s="121"/>
      <c r="W118" s="88">
        <f>W$76*$C$37*0.9</f>
        <v>29700</v>
      </c>
      <c r="X118" s="123">
        <f>W$76*$C$37*0.1</f>
        <v>3300</v>
      </c>
      <c r="Y118" s="121"/>
    </row>
    <row r="119" spans="1:25" x14ac:dyDescent="0.25">
      <c r="A119" s="113"/>
    </row>
    <row r="120" spans="1:25" ht="15.75" thickBot="1" x14ac:dyDescent="0.3">
      <c r="A120" s="113"/>
    </row>
    <row r="121" spans="1:25" s="85" customFormat="1" ht="18.75" customHeight="1" x14ac:dyDescent="0.3">
      <c r="A121" s="171" t="s">
        <v>98</v>
      </c>
      <c r="B121" s="174" t="s">
        <v>79</v>
      </c>
      <c r="C121" s="175"/>
      <c r="D121" s="176"/>
      <c r="E121" s="174" t="s">
        <v>80</v>
      </c>
      <c r="F121" s="175"/>
      <c r="G121" s="176"/>
      <c r="H121" s="174" t="s">
        <v>81</v>
      </c>
      <c r="I121" s="175"/>
      <c r="J121" s="176"/>
      <c r="K121" s="174" t="s">
        <v>82</v>
      </c>
      <c r="L121" s="175"/>
      <c r="M121" s="176"/>
      <c r="N121" s="174" t="s">
        <v>83</v>
      </c>
      <c r="O121" s="175"/>
      <c r="P121" s="176"/>
      <c r="Q121" s="174" t="s">
        <v>84</v>
      </c>
      <c r="R121" s="175"/>
      <c r="S121" s="176"/>
      <c r="T121" s="174" t="s">
        <v>85</v>
      </c>
      <c r="U121" s="175"/>
      <c r="V121" s="176"/>
      <c r="W121" s="174" t="s">
        <v>86</v>
      </c>
      <c r="X121" s="175"/>
      <c r="Y121" s="176"/>
    </row>
    <row r="122" spans="1:25" s="85" customFormat="1" ht="19.5" thickBot="1" x14ac:dyDescent="0.35">
      <c r="A122" s="172"/>
      <c r="B122" s="168">
        <v>5000</v>
      </c>
      <c r="C122" s="169"/>
      <c r="D122" s="170"/>
      <c r="E122" s="168">
        <v>10000</v>
      </c>
      <c r="F122" s="169"/>
      <c r="G122" s="170"/>
      <c r="H122" s="168">
        <v>15000</v>
      </c>
      <c r="I122" s="169"/>
      <c r="J122" s="170"/>
      <c r="K122" s="168">
        <v>20000</v>
      </c>
      <c r="L122" s="169"/>
      <c r="M122" s="170"/>
      <c r="N122" s="168">
        <v>30000</v>
      </c>
      <c r="O122" s="169"/>
      <c r="P122" s="170"/>
      <c r="Q122" s="168">
        <v>40000</v>
      </c>
      <c r="R122" s="169"/>
      <c r="S122" s="170"/>
      <c r="T122" s="168">
        <v>50000</v>
      </c>
      <c r="U122" s="169"/>
      <c r="V122" s="170"/>
      <c r="W122" s="168">
        <v>100000</v>
      </c>
      <c r="X122" s="169"/>
      <c r="Y122" s="170"/>
    </row>
    <row r="123" spans="1:25" s="84" customFormat="1" ht="18.75" x14ac:dyDescent="0.3">
      <c r="A123" s="173"/>
      <c r="B123" s="96" t="s">
        <v>77</v>
      </c>
      <c r="C123" s="105" t="s">
        <v>78</v>
      </c>
      <c r="D123" s="119"/>
      <c r="E123" s="96" t="s">
        <v>77</v>
      </c>
      <c r="F123" s="105" t="s">
        <v>78</v>
      </c>
      <c r="G123" s="119"/>
      <c r="H123" s="96" t="s">
        <v>77</v>
      </c>
      <c r="I123" s="105" t="s">
        <v>78</v>
      </c>
      <c r="J123" s="119"/>
      <c r="K123" s="96" t="s">
        <v>77</v>
      </c>
      <c r="L123" s="105" t="s">
        <v>78</v>
      </c>
      <c r="M123" s="119"/>
      <c r="N123" s="96" t="s">
        <v>77</v>
      </c>
      <c r="O123" s="105" t="s">
        <v>78</v>
      </c>
      <c r="P123" s="119"/>
      <c r="Q123" s="96" t="s">
        <v>77</v>
      </c>
      <c r="R123" s="105" t="s">
        <v>78</v>
      </c>
      <c r="S123" s="119"/>
      <c r="T123" s="96" t="s">
        <v>77</v>
      </c>
      <c r="U123" s="105" t="s">
        <v>78</v>
      </c>
      <c r="V123" s="119"/>
      <c r="W123" s="96" t="s">
        <v>77</v>
      </c>
      <c r="X123" s="105" t="s">
        <v>78</v>
      </c>
      <c r="Y123" s="119"/>
    </row>
    <row r="124" spans="1:25" x14ac:dyDescent="0.25">
      <c r="A124" s="111" t="s">
        <v>125</v>
      </c>
      <c r="B124" s="90">
        <f t="shared" ref="B124:B134" si="18">($B$38/(1000))*(($B$4/100*(B108*$B$53))+($B$5/100*(B108*$B$55))+($B$6/100*(B108*$B$57))+($B$7/100*(B108*$B$59)))</f>
        <v>0.38696626015393842</v>
      </c>
      <c r="C124" s="89">
        <f t="shared" ref="C124:C134" si="19">($B$38/(1000))*(($B$8/100*(C108*$B$54))+($B$9/100*(C108*$B$56))+($B$10/100*(C108*$B$58))+($B$11/100*(C108*$B$60)))</f>
        <v>2.3260751089507923</v>
      </c>
      <c r="D124" s="120"/>
      <c r="E124" s="90">
        <f t="shared" ref="E124:E134" si="20">($B$38/(1000))*(($B$4/100*(E108*$B$53))+($B$5/100*(E108*$B$55))+($B$6/100*(E108*$B$57))+($B$7/100*(E108*$B$59)))</f>
        <v>0.77393252030787685</v>
      </c>
      <c r="F124" s="89">
        <f t="shared" ref="F124:F134" si="21">($B$38/(1000))*(($B$8/100*(F108*$B$54))+($B$9/100*(F108*$B$56))+($B$10/100*(F108*$B$58))+($B$11/100*(F108*$B$60)))</f>
        <v>4.6521502179015846</v>
      </c>
      <c r="G124" s="120"/>
      <c r="H124" s="90">
        <f t="shared" ref="H124:H134" si="22">($B$38/(1000))*(($B$4/100*(H108*$B$53))+($B$5/100*(H108*$B$55))+($B$6/100*(H108*$B$57))+($B$7/100*(H108*$B$59)))</f>
        <v>1.1608987804618152</v>
      </c>
      <c r="I124" s="89">
        <f t="shared" ref="I124:I134" si="23">($B$38/(1000))*(($B$8/100*(I108*$B$54))+($B$9/100*(I108*$B$56))+($B$10/100*(I108*$B$58))+($B$11/100*(I108*$B$60)))</f>
        <v>6.9782253268523764</v>
      </c>
      <c r="J124" s="120"/>
      <c r="K124" s="90">
        <f t="shared" ref="K124:K134" si="24">($B$38/(1000))*(($B$4/100*(K108*$B$53))+($B$5/100*(K108*$B$55))+($B$6/100*(K108*$B$57))+($B$7/100*(K108*$B$59)))</f>
        <v>1.5478650406157537</v>
      </c>
      <c r="L124" s="89">
        <f t="shared" ref="L124:L134" si="25">($B$38/(1000))*(($B$8/100*(L108*$B$54))+($B$9/100*(L108*$B$56))+($B$10/100*(L108*$B$58))+($B$11/100*(L108*$B$60)))</f>
        <v>9.3043004358031691</v>
      </c>
      <c r="M124" s="120"/>
      <c r="N124" s="90">
        <f t="shared" ref="N124:N134" si="26">($B$38/(1000))*(($B$4/100*(N108*$B$53))+($B$5/100*(N108*$B$55))+($B$6/100*(N108*$B$57))+($B$7/100*(N108*$B$59)))</f>
        <v>2.3217975609236303</v>
      </c>
      <c r="O124" s="89">
        <f t="shared" ref="O124:O134" si="27">($B$38/(1000))*(($B$8/100*(O108*$B$54))+($B$9/100*(O108*$B$56))+($B$10/100*(O108*$B$58))+($B$11/100*(O108*$B$60)))</f>
        <v>13.956450653704753</v>
      </c>
      <c r="P124" s="120"/>
      <c r="Q124" s="90">
        <f t="shared" ref="Q124:Q134" si="28">($B$38/(1000))*(($B$4/100*(Q108*$B$53))+($B$5/100*(Q108*$B$55))+($B$6/100*(Q108*$B$57))+($B$7/100*(Q108*$B$59)))</f>
        <v>3.0957300812315074</v>
      </c>
      <c r="R124" s="89">
        <f t="shared" ref="R124:R134" si="29">($B$38/(1000))*(($B$8/100*(R108*$B$54))+($B$9/100*(R108*$B$56))+($B$10/100*(R108*$B$58))+($B$11/100*(R108*$B$60)))</f>
        <v>18.608600871606338</v>
      </c>
      <c r="S124" s="120"/>
      <c r="T124" s="90">
        <f t="shared" ref="T124:T134" si="30">($B$38/(1000))*(($B$4/100*(T108*$B$53))+($B$5/100*(T108*$B$55))+($B$6/100*(T108*$B$57))+($B$7/100*(T108*$B$59)))</f>
        <v>3.869662601539384</v>
      </c>
      <c r="U124" s="89">
        <f t="shared" ref="U124:U134" si="31">($B$38/(1000))*(($B$8/100*(U108*$B$54))+($B$9/100*(U108*$B$56))+($B$10/100*(U108*$B$58))+($B$11/100*(U108*$B$60)))</f>
        <v>23.260751089507924</v>
      </c>
      <c r="V124" s="120"/>
      <c r="W124" s="90">
        <f t="shared" ref="W124:W134" si="32">($B$38/(1000))*(($B$4/100*(W108*$B$53))+($B$5/100*(W108*$B$55))+($B$6/100*(W108*$B$57))+($B$7/100*(W108*$B$59)))</f>
        <v>7.739325203078768</v>
      </c>
      <c r="X124" s="89">
        <f t="shared" ref="X124:X134" si="33">($B$38/(1000))*(($B$8/100*(X108*$B$54))+($B$9/100*(X108*$B$56))+($B$10/100*(X108*$B$58))+($B$11/100*(X108*$B$60)))</f>
        <v>46.521502179015847</v>
      </c>
      <c r="Y124" s="120"/>
    </row>
    <row r="125" spans="1:25" x14ac:dyDescent="0.25">
      <c r="A125" s="111" t="s">
        <v>97</v>
      </c>
      <c r="B125" s="90">
        <f t="shared" si="18"/>
        <v>0.77393252030787685</v>
      </c>
      <c r="C125" s="89">
        <f t="shared" si="19"/>
        <v>2.0676223190673713</v>
      </c>
      <c r="D125" s="120"/>
      <c r="E125" s="90">
        <f t="shared" si="20"/>
        <v>1.5478650406157537</v>
      </c>
      <c r="F125" s="89">
        <f t="shared" si="21"/>
        <v>4.1352446381347425</v>
      </c>
      <c r="G125" s="120"/>
      <c r="H125" s="90">
        <f t="shared" si="22"/>
        <v>2.3217975609236303</v>
      </c>
      <c r="I125" s="89">
        <f t="shared" si="23"/>
        <v>6.2028669572021133</v>
      </c>
      <c r="J125" s="120"/>
      <c r="K125" s="90">
        <f t="shared" si="24"/>
        <v>3.0957300812315074</v>
      </c>
      <c r="L125" s="89">
        <f t="shared" si="25"/>
        <v>8.270489276269485</v>
      </c>
      <c r="M125" s="120"/>
      <c r="N125" s="90">
        <f t="shared" si="26"/>
        <v>4.6435951218472606</v>
      </c>
      <c r="O125" s="89">
        <f t="shared" si="27"/>
        <v>12.405733914404227</v>
      </c>
      <c r="P125" s="120"/>
      <c r="Q125" s="90">
        <f t="shared" si="28"/>
        <v>6.1914601624630148</v>
      </c>
      <c r="R125" s="89">
        <f t="shared" si="29"/>
        <v>16.54097855253897</v>
      </c>
      <c r="S125" s="120"/>
      <c r="T125" s="90">
        <f t="shared" si="30"/>
        <v>7.739325203078768</v>
      </c>
      <c r="U125" s="89">
        <f t="shared" si="31"/>
        <v>20.67622319067371</v>
      </c>
      <c r="V125" s="120"/>
      <c r="W125" s="90">
        <f t="shared" si="32"/>
        <v>15.478650406157536</v>
      </c>
      <c r="X125" s="89">
        <f t="shared" si="33"/>
        <v>41.35244638134742</v>
      </c>
      <c r="Y125" s="120"/>
    </row>
    <row r="126" spans="1:25" x14ac:dyDescent="0.25">
      <c r="A126" s="111" t="s">
        <v>102</v>
      </c>
      <c r="B126" s="90">
        <f t="shared" si="18"/>
        <v>1.5478650406157537</v>
      </c>
      <c r="C126" s="89">
        <f t="shared" si="19"/>
        <v>1.5507167393005283</v>
      </c>
      <c r="D126" s="120"/>
      <c r="E126" s="90">
        <f t="shared" si="20"/>
        <v>3.0957300812315074</v>
      </c>
      <c r="F126" s="89">
        <f t="shared" si="21"/>
        <v>3.1014334786010567</v>
      </c>
      <c r="G126" s="120"/>
      <c r="H126" s="90">
        <f t="shared" si="22"/>
        <v>4.6435951218472606</v>
      </c>
      <c r="I126" s="89">
        <f t="shared" si="23"/>
        <v>4.6521502179015846</v>
      </c>
      <c r="J126" s="120"/>
      <c r="K126" s="90">
        <f t="shared" si="24"/>
        <v>6.1914601624630148</v>
      </c>
      <c r="L126" s="89">
        <f t="shared" si="25"/>
        <v>6.2028669572021133</v>
      </c>
      <c r="M126" s="120"/>
      <c r="N126" s="90">
        <f t="shared" si="26"/>
        <v>9.2871902436945213</v>
      </c>
      <c r="O126" s="89">
        <f t="shared" si="27"/>
        <v>9.3043004358031691</v>
      </c>
      <c r="P126" s="120"/>
      <c r="Q126" s="90">
        <f t="shared" si="28"/>
        <v>12.38292032492603</v>
      </c>
      <c r="R126" s="89">
        <f t="shared" si="29"/>
        <v>12.405733914404227</v>
      </c>
      <c r="S126" s="120"/>
      <c r="T126" s="90">
        <f t="shared" si="30"/>
        <v>15.478650406157536</v>
      </c>
      <c r="U126" s="89">
        <f t="shared" si="31"/>
        <v>15.507167393005284</v>
      </c>
      <c r="V126" s="120"/>
      <c r="W126" s="90">
        <f t="shared" si="32"/>
        <v>30.957300812315072</v>
      </c>
      <c r="X126" s="89">
        <f t="shared" si="33"/>
        <v>31.014334786010568</v>
      </c>
      <c r="Y126" s="120"/>
    </row>
    <row r="127" spans="1:25" x14ac:dyDescent="0.25">
      <c r="A127" s="111" t="s">
        <v>103</v>
      </c>
      <c r="B127" s="90">
        <f t="shared" si="18"/>
        <v>1.741348170692723</v>
      </c>
      <c r="C127" s="89">
        <f t="shared" si="19"/>
        <v>1.4214903443588178</v>
      </c>
      <c r="D127" s="120"/>
      <c r="E127" s="90">
        <f t="shared" si="20"/>
        <v>3.4826963413854459</v>
      </c>
      <c r="F127" s="89">
        <f t="shared" si="21"/>
        <v>2.8429806887176357</v>
      </c>
      <c r="G127" s="120"/>
      <c r="H127" s="90">
        <f t="shared" si="22"/>
        <v>5.2240445120781693</v>
      </c>
      <c r="I127" s="89">
        <f t="shared" si="23"/>
        <v>4.264471033076453</v>
      </c>
      <c r="J127" s="120"/>
      <c r="K127" s="90">
        <f t="shared" si="24"/>
        <v>6.9653926827708919</v>
      </c>
      <c r="L127" s="89">
        <f t="shared" si="25"/>
        <v>5.6859613774352713</v>
      </c>
      <c r="M127" s="120"/>
      <c r="N127" s="90">
        <f t="shared" si="26"/>
        <v>10.448089024156339</v>
      </c>
      <c r="O127" s="89">
        <f t="shared" si="27"/>
        <v>8.5289420661529061</v>
      </c>
      <c r="P127" s="120"/>
      <c r="Q127" s="90">
        <f t="shared" si="28"/>
        <v>13.930785365541784</v>
      </c>
      <c r="R127" s="89">
        <f t="shared" si="29"/>
        <v>11.371922754870543</v>
      </c>
      <c r="S127" s="120"/>
      <c r="T127" s="90">
        <f t="shared" si="30"/>
        <v>17.413481706927229</v>
      </c>
      <c r="U127" s="89">
        <f t="shared" si="31"/>
        <v>14.214903443588177</v>
      </c>
      <c r="V127" s="120"/>
      <c r="W127" s="90">
        <f t="shared" si="32"/>
        <v>34.826963413854457</v>
      </c>
      <c r="X127" s="89">
        <f t="shared" si="33"/>
        <v>28.429806887176355</v>
      </c>
      <c r="Y127" s="120"/>
    </row>
    <row r="128" spans="1:25" x14ac:dyDescent="0.25">
      <c r="A128" s="124" t="s">
        <v>150</v>
      </c>
      <c r="B128" s="90">
        <f t="shared" si="18"/>
        <v>1.7723054715050381</v>
      </c>
      <c r="C128" s="89">
        <f t="shared" si="19"/>
        <v>1.4008141211681442</v>
      </c>
      <c r="D128" s="120"/>
      <c r="E128" s="90">
        <f t="shared" si="20"/>
        <v>3.5446109430100763</v>
      </c>
      <c r="F128" s="89">
        <f t="shared" si="21"/>
        <v>2.8016282423362884</v>
      </c>
      <c r="G128" s="120"/>
      <c r="H128" s="90">
        <f t="shared" si="22"/>
        <v>5.3169164145151129</v>
      </c>
      <c r="I128" s="89">
        <f t="shared" si="23"/>
        <v>4.2024423635044323</v>
      </c>
      <c r="J128" s="120"/>
      <c r="K128" s="90">
        <f t="shared" si="24"/>
        <v>7.0892218860201526</v>
      </c>
      <c r="L128" s="89">
        <f t="shared" si="25"/>
        <v>5.6032564846725768</v>
      </c>
      <c r="M128" s="120"/>
      <c r="N128" s="90">
        <f t="shared" si="26"/>
        <v>10.633832829030226</v>
      </c>
      <c r="O128" s="89">
        <f t="shared" si="27"/>
        <v>8.4048847270088647</v>
      </c>
      <c r="P128" s="120"/>
      <c r="Q128" s="90">
        <f t="shared" si="28"/>
        <v>14.178443772040305</v>
      </c>
      <c r="R128" s="89">
        <f t="shared" si="29"/>
        <v>11.206512969345154</v>
      </c>
      <c r="S128" s="120"/>
      <c r="T128" s="90">
        <f t="shared" si="30"/>
        <v>17.723054715050377</v>
      </c>
      <c r="U128" s="89">
        <f t="shared" si="31"/>
        <v>14.008141211681437</v>
      </c>
      <c r="V128" s="120"/>
      <c r="W128" s="90">
        <f t="shared" si="32"/>
        <v>35.446109430100755</v>
      </c>
      <c r="X128" s="89">
        <f t="shared" si="33"/>
        <v>28.016282423362874</v>
      </c>
      <c r="Y128" s="120"/>
    </row>
    <row r="129" spans="1:28" x14ac:dyDescent="0.25">
      <c r="A129" s="111" t="s">
        <v>104</v>
      </c>
      <c r="B129" s="90">
        <f t="shared" si="18"/>
        <v>1.8574380487389046</v>
      </c>
      <c r="C129" s="89">
        <f t="shared" si="19"/>
        <v>1.3439545073937911</v>
      </c>
      <c r="D129" s="120"/>
      <c r="E129" s="90">
        <f t="shared" si="20"/>
        <v>3.7148760974778092</v>
      </c>
      <c r="F129" s="89">
        <f t="shared" si="21"/>
        <v>2.6879090147875822</v>
      </c>
      <c r="G129" s="120"/>
      <c r="H129" s="90">
        <f t="shared" si="22"/>
        <v>5.5723141462167129</v>
      </c>
      <c r="I129" s="89">
        <f t="shared" si="23"/>
        <v>4.0318635221813741</v>
      </c>
      <c r="J129" s="120"/>
      <c r="K129" s="90">
        <f t="shared" si="24"/>
        <v>7.4297521949556184</v>
      </c>
      <c r="L129" s="89">
        <f t="shared" si="25"/>
        <v>5.3758180295751643</v>
      </c>
      <c r="M129" s="120"/>
      <c r="N129" s="90">
        <f t="shared" si="26"/>
        <v>11.144628292433426</v>
      </c>
      <c r="O129" s="89">
        <f t="shared" si="27"/>
        <v>8.0637270443627482</v>
      </c>
      <c r="P129" s="120"/>
      <c r="Q129" s="90">
        <f t="shared" si="28"/>
        <v>14.859504389911237</v>
      </c>
      <c r="R129" s="89">
        <f t="shared" si="29"/>
        <v>10.751636059150329</v>
      </c>
      <c r="S129" s="120"/>
      <c r="T129" s="90">
        <f t="shared" si="30"/>
        <v>18.574380487389043</v>
      </c>
      <c r="U129" s="89">
        <f t="shared" si="31"/>
        <v>13.439545073937911</v>
      </c>
      <c r="V129" s="120"/>
      <c r="W129" s="90">
        <f t="shared" si="32"/>
        <v>37.148760974778085</v>
      </c>
      <c r="X129" s="89">
        <f t="shared" si="33"/>
        <v>26.879090147875822</v>
      </c>
      <c r="Y129" s="120"/>
    </row>
    <row r="130" spans="1:28" x14ac:dyDescent="0.25">
      <c r="A130" s="111" t="s">
        <v>105</v>
      </c>
      <c r="B130" s="90">
        <f t="shared" si="18"/>
        <v>2.0122245528004798</v>
      </c>
      <c r="C130" s="89">
        <f t="shared" si="19"/>
        <v>1.2405733914404227</v>
      </c>
      <c r="D130" s="120"/>
      <c r="E130" s="90">
        <f t="shared" si="20"/>
        <v>4.0244491056009597</v>
      </c>
      <c r="F130" s="89">
        <f t="shared" si="21"/>
        <v>2.4811467828808453</v>
      </c>
      <c r="G130" s="120"/>
      <c r="H130" s="90">
        <f t="shared" si="22"/>
        <v>6.0366736584014395</v>
      </c>
      <c r="I130" s="89">
        <f t="shared" si="23"/>
        <v>3.721720174321268</v>
      </c>
      <c r="J130" s="120"/>
      <c r="K130" s="90">
        <f t="shared" si="24"/>
        <v>8.0488982112019194</v>
      </c>
      <c r="L130" s="89">
        <f t="shared" si="25"/>
        <v>4.9622935657616907</v>
      </c>
      <c r="M130" s="120"/>
      <c r="N130" s="90">
        <f t="shared" si="26"/>
        <v>12.073347316802879</v>
      </c>
      <c r="O130" s="89">
        <f t="shared" si="27"/>
        <v>7.443440348642536</v>
      </c>
      <c r="P130" s="120"/>
      <c r="Q130" s="90">
        <f t="shared" si="28"/>
        <v>16.097796422403839</v>
      </c>
      <c r="R130" s="89">
        <f t="shared" si="29"/>
        <v>9.9245871315233813</v>
      </c>
      <c r="S130" s="120"/>
      <c r="T130" s="90">
        <f t="shared" si="30"/>
        <v>20.122245528004797</v>
      </c>
      <c r="U130" s="89">
        <f t="shared" si="31"/>
        <v>12.405733914404227</v>
      </c>
      <c r="V130" s="120"/>
      <c r="W130" s="90">
        <f t="shared" si="32"/>
        <v>40.244491056009593</v>
      </c>
      <c r="X130" s="89">
        <f t="shared" si="33"/>
        <v>24.811467828808453</v>
      </c>
      <c r="Y130" s="120"/>
    </row>
    <row r="131" spans="1:28" x14ac:dyDescent="0.25">
      <c r="A131" s="111" t="s">
        <v>106</v>
      </c>
      <c r="B131" s="90">
        <f t="shared" si="18"/>
        <v>2.1283144308466619</v>
      </c>
      <c r="C131" s="89">
        <f t="shared" si="19"/>
        <v>1.1630375544753961</v>
      </c>
      <c r="D131" s="120"/>
      <c r="E131" s="90">
        <f t="shared" si="20"/>
        <v>4.2566288616933239</v>
      </c>
      <c r="F131" s="89">
        <f t="shared" si="21"/>
        <v>2.3260751089507923</v>
      </c>
      <c r="G131" s="120"/>
      <c r="H131" s="90">
        <f t="shared" si="22"/>
        <v>6.384943292539984</v>
      </c>
      <c r="I131" s="89">
        <f t="shared" si="23"/>
        <v>3.4891126634261882</v>
      </c>
      <c r="J131" s="120"/>
      <c r="K131" s="90">
        <f t="shared" si="24"/>
        <v>8.5132577233866478</v>
      </c>
      <c r="L131" s="89">
        <f t="shared" si="25"/>
        <v>4.6521502179015846</v>
      </c>
      <c r="M131" s="120"/>
      <c r="N131" s="90">
        <f t="shared" si="26"/>
        <v>12.769886585079968</v>
      </c>
      <c r="O131" s="89">
        <f t="shared" si="27"/>
        <v>6.9782253268523764</v>
      </c>
      <c r="P131" s="120"/>
      <c r="Q131" s="90">
        <f t="shared" si="28"/>
        <v>17.026515446773296</v>
      </c>
      <c r="R131" s="89">
        <f t="shared" si="29"/>
        <v>9.3043004358031691</v>
      </c>
      <c r="S131" s="120"/>
      <c r="T131" s="90">
        <f t="shared" si="30"/>
        <v>21.283144308466614</v>
      </c>
      <c r="U131" s="89">
        <f t="shared" si="31"/>
        <v>11.630375544753962</v>
      </c>
      <c r="V131" s="120"/>
      <c r="W131" s="90">
        <f t="shared" si="32"/>
        <v>42.566288616933228</v>
      </c>
      <c r="X131" s="89">
        <f t="shared" si="33"/>
        <v>23.260751089507924</v>
      </c>
      <c r="Y131" s="120"/>
    </row>
    <row r="132" spans="1:28" x14ac:dyDescent="0.25">
      <c r="A132" s="111" t="s">
        <v>107</v>
      </c>
      <c r="B132" s="90">
        <f t="shared" si="18"/>
        <v>2.3217975609236303</v>
      </c>
      <c r="C132" s="89">
        <f t="shared" si="19"/>
        <v>1.0338111595336856</v>
      </c>
      <c r="D132" s="120"/>
      <c r="E132" s="90">
        <f t="shared" si="20"/>
        <v>4.6435951218472606</v>
      </c>
      <c r="F132" s="89">
        <f t="shared" si="21"/>
        <v>2.0676223190673713</v>
      </c>
      <c r="G132" s="120"/>
      <c r="H132" s="90">
        <f t="shared" si="22"/>
        <v>6.9653926827708919</v>
      </c>
      <c r="I132" s="89">
        <f t="shared" si="23"/>
        <v>3.1014334786010567</v>
      </c>
      <c r="J132" s="120"/>
      <c r="K132" s="90">
        <f t="shared" si="24"/>
        <v>9.2871902436945213</v>
      </c>
      <c r="L132" s="89">
        <f t="shared" si="25"/>
        <v>4.1352446381347425</v>
      </c>
      <c r="M132" s="120"/>
      <c r="N132" s="90">
        <f t="shared" si="26"/>
        <v>13.930785365541784</v>
      </c>
      <c r="O132" s="89">
        <f t="shared" si="27"/>
        <v>6.2028669572021133</v>
      </c>
      <c r="P132" s="120"/>
      <c r="Q132" s="90">
        <f t="shared" si="28"/>
        <v>18.574380487389043</v>
      </c>
      <c r="R132" s="89">
        <f t="shared" si="29"/>
        <v>8.270489276269485</v>
      </c>
      <c r="S132" s="120"/>
      <c r="T132" s="90">
        <f t="shared" si="30"/>
        <v>23.217975609236305</v>
      </c>
      <c r="U132" s="89">
        <f t="shared" si="31"/>
        <v>10.338111595336855</v>
      </c>
      <c r="V132" s="120"/>
      <c r="W132" s="90">
        <f t="shared" si="32"/>
        <v>46.43595121847261</v>
      </c>
      <c r="X132" s="89">
        <f t="shared" si="33"/>
        <v>20.67622319067371</v>
      </c>
      <c r="Y132" s="120"/>
    </row>
    <row r="133" spans="1:28" x14ac:dyDescent="0.25">
      <c r="A133" s="111" t="s">
        <v>108</v>
      </c>
      <c r="B133" s="90">
        <f t="shared" si="18"/>
        <v>3.0957300812315074</v>
      </c>
      <c r="C133" s="89">
        <f t="shared" si="19"/>
        <v>0.51690557976684282</v>
      </c>
      <c r="D133" s="120"/>
      <c r="E133" s="90">
        <f t="shared" si="20"/>
        <v>6.1914601624630148</v>
      </c>
      <c r="F133" s="89">
        <f t="shared" si="21"/>
        <v>1.0338111595336856</v>
      </c>
      <c r="G133" s="120"/>
      <c r="H133" s="90">
        <f t="shared" si="22"/>
        <v>9.2871902436945213</v>
      </c>
      <c r="I133" s="89">
        <f t="shared" si="23"/>
        <v>1.5507167393005283</v>
      </c>
      <c r="J133" s="120"/>
      <c r="K133" s="90">
        <f t="shared" si="24"/>
        <v>12.38292032492603</v>
      </c>
      <c r="L133" s="89">
        <f t="shared" si="25"/>
        <v>2.0676223190673713</v>
      </c>
      <c r="M133" s="120"/>
      <c r="N133" s="90">
        <f t="shared" si="26"/>
        <v>18.574380487389043</v>
      </c>
      <c r="O133" s="89">
        <f t="shared" si="27"/>
        <v>3.1014334786010567</v>
      </c>
      <c r="P133" s="120"/>
      <c r="Q133" s="90">
        <f t="shared" si="28"/>
        <v>24.765840649852059</v>
      </c>
      <c r="R133" s="89">
        <f t="shared" si="29"/>
        <v>4.1352446381347425</v>
      </c>
      <c r="S133" s="120"/>
      <c r="T133" s="90">
        <f t="shared" si="30"/>
        <v>30.957300812315072</v>
      </c>
      <c r="U133" s="89">
        <f t="shared" si="31"/>
        <v>5.1690557976684275</v>
      </c>
      <c r="V133" s="120"/>
      <c r="W133" s="90">
        <f t="shared" si="32"/>
        <v>61.914601624630144</v>
      </c>
      <c r="X133" s="89">
        <f t="shared" si="33"/>
        <v>10.338111595336855</v>
      </c>
      <c r="Y133" s="120"/>
    </row>
    <row r="134" spans="1:28" ht="15.75" thickBot="1" x14ac:dyDescent="0.3">
      <c r="A134" s="112" t="s">
        <v>109</v>
      </c>
      <c r="B134" s="91">
        <f t="shared" si="18"/>
        <v>3.4826963413854459</v>
      </c>
      <c r="C134" s="122">
        <f t="shared" si="19"/>
        <v>0.25845278988342141</v>
      </c>
      <c r="D134" s="121"/>
      <c r="E134" s="91">
        <f t="shared" si="20"/>
        <v>6.9653926827708919</v>
      </c>
      <c r="F134" s="122">
        <f t="shared" si="21"/>
        <v>0.51690557976684282</v>
      </c>
      <c r="G134" s="121"/>
      <c r="H134" s="91">
        <f t="shared" si="22"/>
        <v>10.448089024156339</v>
      </c>
      <c r="I134" s="122">
        <f t="shared" si="23"/>
        <v>0.77535836965026417</v>
      </c>
      <c r="J134" s="121"/>
      <c r="K134" s="91">
        <f t="shared" si="24"/>
        <v>13.930785365541784</v>
      </c>
      <c r="L134" s="122">
        <f t="shared" si="25"/>
        <v>1.0338111595336856</v>
      </c>
      <c r="M134" s="121"/>
      <c r="N134" s="91">
        <f t="shared" si="26"/>
        <v>20.896178048312677</v>
      </c>
      <c r="O134" s="122">
        <f t="shared" si="27"/>
        <v>1.5507167393005283</v>
      </c>
      <c r="P134" s="121"/>
      <c r="Q134" s="91">
        <f t="shared" si="28"/>
        <v>27.861570731083567</v>
      </c>
      <c r="R134" s="122">
        <f t="shared" si="29"/>
        <v>2.0676223190673713</v>
      </c>
      <c r="S134" s="121"/>
      <c r="T134" s="91">
        <f t="shared" si="30"/>
        <v>34.826963413854457</v>
      </c>
      <c r="U134" s="122">
        <f t="shared" si="31"/>
        <v>2.5845278988342137</v>
      </c>
      <c r="V134" s="121"/>
      <c r="W134" s="91">
        <f t="shared" si="32"/>
        <v>69.653926827708915</v>
      </c>
      <c r="X134" s="122">
        <f t="shared" si="33"/>
        <v>5.1690557976684275</v>
      </c>
      <c r="Y134" s="121"/>
    </row>
    <row r="135" spans="1:28" x14ac:dyDescent="0.25">
      <c r="A135" s="113"/>
    </row>
    <row r="136" spans="1:28" ht="15.75" thickBot="1" x14ac:dyDescent="0.3">
      <c r="A136" s="113"/>
      <c r="C136" s="102">
        <f>((B108*$B$38/1000)*((($B$53*$B$4/100)+($B$55*$B$5/100)+($B$57*$B$6/100)+($B$59*$B$7/100))))+((C108*$B$38/1000)*((($B$54*$B$8/100)+($B$56*$B$9/100)+($B$58*$B$10/100)+($B$60*$B$11/100))))</f>
        <v>2.7130413691047308</v>
      </c>
      <c r="D136" s="102"/>
    </row>
    <row r="137" spans="1:28" s="85" customFormat="1" ht="18.75" customHeight="1" x14ac:dyDescent="0.3">
      <c r="A137" s="171" t="s">
        <v>98</v>
      </c>
      <c r="B137" s="174" t="s">
        <v>79</v>
      </c>
      <c r="C137" s="175"/>
      <c r="D137" s="176"/>
      <c r="E137" s="174" t="s">
        <v>80</v>
      </c>
      <c r="F137" s="175"/>
      <c r="G137" s="176"/>
      <c r="H137" s="174" t="s">
        <v>81</v>
      </c>
      <c r="I137" s="175"/>
      <c r="J137" s="176"/>
      <c r="K137" s="174" t="s">
        <v>82</v>
      </c>
      <c r="L137" s="175"/>
      <c r="M137" s="176"/>
      <c r="N137" s="174" t="s">
        <v>83</v>
      </c>
      <c r="O137" s="175"/>
      <c r="P137" s="176"/>
      <c r="Q137" s="174" t="s">
        <v>84</v>
      </c>
      <c r="R137" s="175"/>
      <c r="S137" s="176"/>
      <c r="T137" s="174" t="s">
        <v>85</v>
      </c>
      <c r="U137" s="175"/>
      <c r="V137" s="176"/>
      <c r="W137" s="174" t="s">
        <v>86</v>
      </c>
      <c r="X137" s="175"/>
      <c r="Y137" s="176"/>
    </row>
    <row r="138" spans="1:28" s="85" customFormat="1" ht="19.5" thickBot="1" x14ac:dyDescent="0.35">
      <c r="A138" s="172"/>
      <c r="B138" s="168">
        <v>5000</v>
      </c>
      <c r="C138" s="169"/>
      <c r="D138" s="170"/>
      <c r="E138" s="168">
        <v>10000</v>
      </c>
      <c r="F138" s="169"/>
      <c r="G138" s="170"/>
      <c r="H138" s="168">
        <v>15000</v>
      </c>
      <c r="I138" s="169"/>
      <c r="J138" s="170"/>
      <c r="K138" s="168">
        <v>20000</v>
      </c>
      <c r="L138" s="169"/>
      <c r="M138" s="170"/>
      <c r="N138" s="168">
        <v>30000</v>
      </c>
      <c r="O138" s="169"/>
      <c r="P138" s="170"/>
      <c r="Q138" s="168">
        <v>40000</v>
      </c>
      <c r="R138" s="169"/>
      <c r="S138" s="170"/>
      <c r="T138" s="168">
        <v>50000</v>
      </c>
      <c r="U138" s="169"/>
      <c r="V138" s="170"/>
      <c r="W138" s="168">
        <v>100000</v>
      </c>
      <c r="X138" s="169"/>
      <c r="Y138" s="170"/>
    </row>
    <row r="139" spans="1:28" s="84" customFormat="1" ht="37.5" x14ac:dyDescent="0.3">
      <c r="A139" s="173"/>
      <c r="B139" s="96" t="s">
        <v>92</v>
      </c>
      <c r="C139" s="106" t="s">
        <v>93</v>
      </c>
      <c r="D139" s="106" t="s">
        <v>134</v>
      </c>
      <c r="E139" s="107" t="s">
        <v>92</v>
      </c>
      <c r="F139" s="106" t="s">
        <v>93</v>
      </c>
      <c r="G139" s="106" t="s">
        <v>134</v>
      </c>
      <c r="H139" s="94" t="s">
        <v>92</v>
      </c>
      <c r="I139" s="106" t="s">
        <v>93</v>
      </c>
      <c r="J139" s="106" t="s">
        <v>134</v>
      </c>
      <c r="K139" s="94" t="s">
        <v>92</v>
      </c>
      <c r="L139" s="106" t="s">
        <v>93</v>
      </c>
      <c r="M139" s="106" t="s">
        <v>134</v>
      </c>
      <c r="N139" s="94" t="s">
        <v>92</v>
      </c>
      <c r="O139" s="106" t="s">
        <v>93</v>
      </c>
      <c r="P139" s="106" t="s">
        <v>134</v>
      </c>
      <c r="Q139" s="94" t="s">
        <v>92</v>
      </c>
      <c r="R139" s="106" t="s">
        <v>93</v>
      </c>
      <c r="S139" s="106" t="s">
        <v>134</v>
      </c>
      <c r="T139" s="94" t="s">
        <v>92</v>
      </c>
      <c r="U139" s="106" t="s">
        <v>93</v>
      </c>
      <c r="V139" s="106" t="s">
        <v>134</v>
      </c>
      <c r="W139" s="96" t="s">
        <v>92</v>
      </c>
      <c r="X139" s="106" t="s">
        <v>93</v>
      </c>
      <c r="Y139" s="106" t="s">
        <v>134</v>
      </c>
    </row>
    <row r="140" spans="1:28" ht="18.75" x14ac:dyDescent="0.3">
      <c r="A140" s="111" t="s">
        <v>125</v>
      </c>
      <c r="B140" s="90">
        <f>B124+C124</f>
        <v>2.7130413691047308</v>
      </c>
      <c r="C140" s="117">
        <f>((B108*$B$38/1000)*((($B$53*$B$8/100)+($B$55*$B$9/100)+($B$57*$B$10/100)+($B$59*$B$11/100))))+((C108*$B$38/1000)*((($B$54*$B$8/100)+($B$56*$B$9/100)+($B$58*$B$10/100)+($B$60*$B$11/100))))</f>
        <v>2.5838987005069365</v>
      </c>
      <c r="D140" s="128">
        <f t="shared" ref="D140:D150" si="34">((B108*$B$38/1000)*(($B$53*$D$4/100)+($B$55*$D$5/100)+($B$57*$D$6/100)+($B$59*$D$7/100)))+((C108*$B$38/1000)*(($B$54*$D$8/100)+($B$56*$D$9/100)+($B$58*$D$10/100)+($B$60*$D$11/100)))</f>
        <v>3.1768960601468978</v>
      </c>
      <c r="E140" s="100">
        <f t="shared" ref="E140:E143" si="35">E124+F124</f>
        <v>5.4260827382094616</v>
      </c>
      <c r="F140" s="117">
        <f>((E108*$B$38/1000)*((($B$53*$B$8/100)+($B$55*$B$9/100)+($B$57*$B$10/100)+($B$59*$B$11/100))))+((F108*$B$38/1000)*((($B$54*$B$8/100)+($B$56*$B$9/100)+($B$58*$B$10/100)+($B$60*$B$11/100))))</f>
        <v>5.167797401013873</v>
      </c>
      <c r="G140" s="128">
        <f t="shared" ref="G140:G150" si="36">((E108*$B$38/1000)*(($B$53*$D$4/100)+($B$55*$D$5/100)+($B$57*$D$6/100)+($B$59*$D$7/100)))+((F108*$B$38/1000)*(($B$54*$D$8/100)+($B$56*$D$9/100)+($B$58*$D$10/100)+($B$60*$D$11/100)))</f>
        <v>6.3537921202937957</v>
      </c>
      <c r="H140" s="90">
        <f t="shared" ref="H140:H143" si="37">H124+I124</f>
        <v>8.139124107314192</v>
      </c>
      <c r="I140" s="117">
        <f>((H108*$B$38/1000)*((($B$53*$B$8/100)+($B$55*$B$9/100)+($B$57*$B$10/100)+($B$59*$B$11/100))))+((I108*$B$38/1000)*((($B$54*$B$8/100)+($B$56*$B$9/100)+($B$58*$B$10/100)+($B$60*$B$11/100))))</f>
        <v>7.7516961015208095</v>
      </c>
      <c r="J140" s="128">
        <f t="shared" ref="J140:J150" si="38">((H108*$B$38/1000)*(($B$53*$D$4/100)+($B$55*$D$5/100)+($B$57*$D$6/100)+($B$59*$D$7/100)))+((I108*$B$38/1000)*(($B$54*$D$8/100)+($B$56*$D$9/100)+($B$58*$D$10/100)+($B$60*$D$11/100)))</f>
        <v>9.5306881804406931</v>
      </c>
      <c r="K140" s="90">
        <f t="shared" ref="K140:K143" si="39">K124+L124</f>
        <v>10.852165476418923</v>
      </c>
      <c r="L140" s="117">
        <f>((K108*$B$38/1000)*((($B$53*$B$8/100)+($B$55*$B$9/100)+($B$57*$B$10/100)+($B$59*$B$11/100))))+((L108*$B$38/1000)*((($B$54*$B$8/100)+($B$56*$B$9/100)+($B$58*$B$10/100)+($B$60*$B$11/100))))</f>
        <v>10.335594802027746</v>
      </c>
      <c r="M140" s="128">
        <f t="shared" ref="M140:M150" si="40">((K108*$B$38/1000)*(($B$53*$D$4/100)+($B$55*$D$5/100)+($B$57*$D$6/100)+($B$59*$D$7/100)))+((L108*$B$38/1000)*(($B$54*$D$8/100)+($B$56*$D$9/100)+($B$58*$D$10/100)+($B$60*$D$11/100)))</f>
        <v>12.707584240587591</v>
      </c>
      <c r="N140" s="90">
        <f t="shared" ref="N140:N143" si="41">N124+O124</f>
        <v>16.278248214628384</v>
      </c>
      <c r="O140" s="117">
        <f>((N108*$B$38/1000)*((($B$53*$B$8/100)+($B$55*$B$9/100)+($B$57*$B$10/100)+($B$59*$B$11/100))))+((O108*$B$38/1000)*((($B$54*$B$8/100)+($B$56*$B$9/100)+($B$58*$B$10/100)+($B$60*$B$11/100))))</f>
        <v>15.503392203041619</v>
      </c>
      <c r="P140" s="128">
        <f t="shared" ref="P140:P150" si="42">((N108*$B$38/1000)*(($B$53*$D$4/100)+($B$55*$D$5/100)+($B$57*$D$6/100)+($B$59*$D$7/100)))+((O108*$B$38/1000)*(($B$54*$D$8/100)+($B$56*$D$9/100)+($B$58*$D$10/100)+($B$60*$D$11/100)))</f>
        <v>19.061376360881386</v>
      </c>
      <c r="Q140" s="90">
        <f t="shared" ref="Q140:Q143" si="43">Q124+R124</f>
        <v>21.704330952837847</v>
      </c>
      <c r="R140" s="117">
        <f>((Q108*$B$38/1000)*((($B$53*$B$8/100)+($B$55*$B$9/100)+($B$57*$B$10/100)+($B$59*$B$11/100))))+((R108*$B$38/1000)*((($B$54*$B$8/100)+($B$56*$B$9/100)+($B$58*$B$10/100)+($B$60*$B$11/100))))</f>
        <v>20.671189604055492</v>
      </c>
      <c r="S140" s="128">
        <f t="shared" ref="S140:S150" si="44">((Q108*$B$38/1000)*(($B$53*$D$4/100)+($B$55*$D$5/100)+($B$57*$D$6/100)+($B$59*$D$7/100)))+((R108*$B$38/1000)*(($B$54*$D$8/100)+($B$56*$D$9/100)+($B$58*$D$10/100)+($B$60*$D$11/100)))</f>
        <v>25.415168481175183</v>
      </c>
      <c r="T140" s="90">
        <f t="shared" ref="T140:T143" si="45">T124+U124</f>
        <v>27.130413691047309</v>
      </c>
      <c r="U140" s="117">
        <f>((T108*$B$38/1000)*((($B$53*$B$8/100)+($B$55*$B$9/100)+($B$57*$B$10/100)+($B$59*$B$11/100))))+((U108*$B$38/1000)*((($B$54*$B$8/100)+($B$56*$B$9/100)+($B$58*$B$10/100)+($B$60*$B$11/100))))</f>
        <v>25.838987005069363</v>
      </c>
      <c r="V140" s="128">
        <f t="shared" ref="V140:V150" si="46">((T108*$B$38/1000)*(($B$53*$D$4/100)+($B$55*$D$5/100)+($B$57*$D$6/100)+($B$59*$D$7/100)))+((U108*$B$38/1000)*(($B$54*$D$8/100)+($B$56*$D$9/100)+($B$58*$D$10/100)+($B$60*$D$11/100)))</f>
        <v>31.768960601468983</v>
      </c>
      <c r="W140" s="90">
        <f t="shared" ref="W140:W143" si="47">W124+X124</f>
        <v>54.260827382094618</v>
      </c>
      <c r="X140" s="117">
        <f>((W108*$B$38/1000)*((($B$53*$B$8/100)+($B$55*$B$9/100)+($B$57*$B$10/100)+($B$59*$B$11/100))))+((X108*$B$38/1000)*((($B$54*$B$8/100)+($B$56*$B$9/100)+($B$58*$B$10/100)+($B$60*$B$11/100))))</f>
        <v>51.677974010138726</v>
      </c>
      <c r="Y140" s="128">
        <f t="shared" ref="Y140:Y150" si="48">((W108*$B$38/1000)*(($B$53*$D$4/100)+($B$55*$D$5/100)+($B$57*$D$6/100)+($B$59*$D$7/100)))+((X108*$B$38/1000)*(($B$54*$D$8/100)+($B$56*$D$9/100)+($B$58*$D$10/100)+($B$60*$D$11/100)))</f>
        <v>63.537921202937966</v>
      </c>
      <c r="Z140" s="84"/>
      <c r="AA140" s="84"/>
      <c r="AB140" s="84"/>
    </row>
    <row r="141" spans="1:28" ht="18.75" x14ac:dyDescent="0.3">
      <c r="A141" s="111" t="s">
        <v>97</v>
      </c>
      <c r="B141" s="90">
        <f t="shared" ref="B141:B143" si="49">B125+C125</f>
        <v>2.8415548393752479</v>
      </c>
      <c r="C141" s="117">
        <f t="shared" ref="C141:C143" si="50">((B109*$B$38/1000)*((($B$53*$B$8/100)+($B$55*$B$9/100)+($B$57*$B$10/100)+($B$59*$B$11/100))))+((C109*$B$38/1000)*((($B$54*$B$8/100)+($B$56*$B$9/100)+($B$58*$B$10/100)+($B$60*$B$11/100))))</f>
        <v>2.5832695021796588</v>
      </c>
      <c r="D141" s="129">
        <f t="shared" si="34"/>
        <v>3.1761915848708195</v>
      </c>
      <c r="E141" s="100">
        <f t="shared" si="35"/>
        <v>5.6831096787504958</v>
      </c>
      <c r="F141" s="117">
        <f t="shared" ref="F141:F143" si="51">((E109*$B$38/1000)*((($B$53*$B$8/100)+($B$55*$B$9/100)+($B$57*$B$10/100)+($B$59*$B$11/100))))+((F109*$B$38/1000)*((($B$54*$B$8/100)+($B$56*$B$9/100)+($B$58*$B$10/100)+($B$60*$B$11/100))))</f>
        <v>5.1665390043593176</v>
      </c>
      <c r="G141" s="129">
        <f t="shared" si="36"/>
        <v>6.3523831697416391</v>
      </c>
      <c r="H141" s="90">
        <f t="shared" si="37"/>
        <v>8.5246645181257428</v>
      </c>
      <c r="I141" s="117">
        <f t="shared" ref="I141:I143" si="52">((H109*$B$38/1000)*((($B$53*$B$8/100)+($B$55*$B$9/100)+($B$57*$B$10/100)+($B$59*$B$11/100))))+((I109*$B$38/1000)*((($B$54*$B$8/100)+($B$56*$B$9/100)+($B$58*$B$10/100)+($B$60*$B$11/100))))</f>
        <v>7.7498085065389777</v>
      </c>
      <c r="J141" s="129">
        <f t="shared" si="38"/>
        <v>9.5285747546124586</v>
      </c>
      <c r="K141" s="90">
        <f t="shared" si="39"/>
        <v>11.366219357500992</v>
      </c>
      <c r="L141" s="117">
        <f t="shared" ref="L141:L143" si="53">((K109*$B$38/1000)*((($B$53*$B$8/100)+($B$55*$B$9/100)+($B$57*$B$10/100)+($B$59*$B$11/100))))+((L109*$B$38/1000)*((($B$54*$B$8/100)+($B$56*$B$9/100)+($B$58*$B$10/100)+($B$60*$B$11/100))))</f>
        <v>10.333078008718635</v>
      </c>
      <c r="M141" s="129">
        <f t="shared" si="40"/>
        <v>12.704766339483278</v>
      </c>
      <c r="N141" s="90">
        <f t="shared" si="41"/>
        <v>17.049329036251486</v>
      </c>
      <c r="O141" s="117">
        <f t="shared" ref="O141:O143" si="54">((N109*$B$38/1000)*((($B$53*$B$8/100)+($B$55*$B$9/100)+($B$57*$B$10/100)+($B$59*$B$11/100))))+((O109*$B$38/1000)*((($B$54*$B$8/100)+($B$56*$B$9/100)+($B$58*$B$10/100)+($B$60*$B$11/100))))</f>
        <v>15.499617013077955</v>
      </c>
      <c r="P141" s="129">
        <f t="shared" si="42"/>
        <v>19.057149509224917</v>
      </c>
      <c r="Q141" s="90">
        <f t="shared" si="43"/>
        <v>22.732438715001983</v>
      </c>
      <c r="R141" s="117">
        <f t="shared" ref="R141:R143" si="55">((Q109*$B$38/1000)*((($B$53*$B$8/100)+($B$55*$B$9/100)+($B$57*$B$10/100)+($B$59*$B$11/100))))+((R109*$B$38/1000)*((($B$54*$B$8/100)+($B$56*$B$9/100)+($B$58*$B$10/100)+($B$60*$B$11/100))))</f>
        <v>20.66615601743727</v>
      </c>
      <c r="S141" s="129">
        <f t="shared" si="44"/>
        <v>25.409532678966556</v>
      </c>
      <c r="T141" s="90">
        <f t="shared" si="45"/>
        <v>28.415548393752477</v>
      </c>
      <c r="U141" s="117">
        <f t="shared" ref="U141:U143" si="56">((T109*$B$38/1000)*((($B$53*$B$8/100)+($B$55*$B$9/100)+($B$57*$B$10/100)+($B$59*$B$11/100))))+((U109*$B$38/1000)*((($B$54*$B$8/100)+($B$56*$B$9/100)+($B$58*$B$10/100)+($B$60*$B$11/100))))</f>
        <v>25.832695021796589</v>
      </c>
      <c r="V141" s="129">
        <f t="shared" si="46"/>
        <v>31.761915848708195</v>
      </c>
      <c r="W141" s="90">
        <f t="shared" si="47"/>
        <v>56.831096787504954</v>
      </c>
      <c r="X141" s="117">
        <f t="shared" ref="X141:X143" si="57">((W109*$B$38/1000)*((($B$53*$B$8/100)+($B$55*$B$9/100)+($B$57*$B$10/100)+($B$59*$B$11/100))))+((X109*$B$38/1000)*((($B$54*$B$8/100)+($B$56*$B$9/100)+($B$58*$B$10/100)+($B$60*$B$11/100))))</f>
        <v>51.665390043593177</v>
      </c>
      <c r="Y141" s="129">
        <f t="shared" si="48"/>
        <v>63.523831697416391</v>
      </c>
      <c r="Z141" s="84"/>
      <c r="AA141" s="84"/>
      <c r="AB141" s="84"/>
    </row>
    <row r="142" spans="1:28" ht="18.75" x14ac:dyDescent="0.3">
      <c r="A142" s="111" t="s">
        <v>102</v>
      </c>
      <c r="B142" s="90">
        <f t="shared" si="49"/>
        <v>3.098581779916282</v>
      </c>
      <c r="C142" s="117">
        <f t="shared" si="50"/>
        <v>2.5820111055251043</v>
      </c>
      <c r="D142" s="129">
        <f t="shared" si="34"/>
        <v>3.174782634318662</v>
      </c>
      <c r="E142" s="100">
        <f t="shared" si="35"/>
        <v>6.1971635598325641</v>
      </c>
      <c r="F142" s="117">
        <f t="shared" si="51"/>
        <v>5.1640222110502085</v>
      </c>
      <c r="G142" s="129">
        <f t="shared" si="36"/>
        <v>6.3495652686373241</v>
      </c>
      <c r="H142" s="90">
        <f t="shared" si="37"/>
        <v>9.2957453397488443</v>
      </c>
      <c r="I142" s="117">
        <f t="shared" si="52"/>
        <v>7.7460333165753124</v>
      </c>
      <c r="J142" s="129">
        <f t="shared" si="38"/>
        <v>9.5243479029559861</v>
      </c>
      <c r="K142" s="90">
        <f t="shared" si="39"/>
        <v>12.394327119665128</v>
      </c>
      <c r="L142" s="117">
        <f t="shared" si="53"/>
        <v>10.328044422100417</v>
      </c>
      <c r="M142" s="129">
        <f t="shared" si="40"/>
        <v>12.699130537274648</v>
      </c>
      <c r="N142" s="90">
        <f t="shared" si="41"/>
        <v>18.591490679497689</v>
      </c>
      <c r="O142" s="117">
        <f t="shared" si="54"/>
        <v>15.492066633150625</v>
      </c>
      <c r="P142" s="129">
        <f t="shared" si="42"/>
        <v>19.048695805911972</v>
      </c>
      <c r="Q142" s="90">
        <f t="shared" si="43"/>
        <v>24.788654239330256</v>
      </c>
      <c r="R142" s="117">
        <f t="shared" si="55"/>
        <v>20.656088844200834</v>
      </c>
      <c r="S142" s="129">
        <f t="shared" si="44"/>
        <v>25.398261074549296</v>
      </c>
      <c r="T142" s="90">
        <f t="shared" si="45"/>
        <v>30.98581779916282</v>
      </c>
      <c r="U142" s="117">
        <f t="shared" si="56"/>
        <v>25.82011105525104</v>
      </c>
      <c r="V142" s="129">
        <f t="shared" si="46"/>
        <v>31.74782634318662</v>
      </c>
      <c r="W142" s="90">
        <f t="shared" si="47"/>
        <v>61.971635598325641</v>
      </c>
      <c r="X142" s="117">
        <f t="shared" si="57"/>
        <v>51.64022211050208</v>
      </c>
      <c r="Y142" s="129">
        <f t="shared" si="48"/>
        <v>63.495652686373241</v>
      </c>
      <c r="Z142" s="84"/>
      <c r="AA142" s="84"/>
      <c r="AB142" s="84"/>
    </row>
    <row r="143" spans="1:28" ht="18.75" x14ac:dyDescent="0.3">
      <c r="A143" s="111" t="s">
        <v>103</v>
      </c>
      <c r="B143" s="90">
        <f t="shared" si="49"/>
        <v>3.1628385150515408</v>
      </c>
      <c r="C143" s="117">
        <f t="shared" si="50"/>
        <v>2.5816965063614656</v>
      </c>
      <c r="D143" s="129">
        <f t="shared" si="34"/>
        <v>3.1744303966806227</v>
      </c>
      <c r="E143" s="100">
        <f t="shared" si="35"/>
        <v>6.3256770301030816</v>
      </c>
      <c r="F143" s="117">
        <f t="shared" si="51"/>
        <v>5.1633930127229313</v>
      </c>
      <c r="G143" s="129">
        <f t="shared" si="36"/>
        <v>6.3488607933612453</v>
      </c>
      <c r="H143" s="90">
        <f t="shared" si="37"/>
        <v>9.4885155451546233</v>
      </c>
      <c r="I143" s="117">
        <f t="shared" si="52"/>
        <v>7.7450895190843969</v>
      </c>
      <c r="J143" s="129">
        <f t="shared" si="38"/>
        <v>9.5232911900418671</v>
      </c>
      <c r="K143" s="90">
        <f t="shared" si="39"/>
        <v>12.651354060206163</v>
      </c>
      <c r="L143" s="117">
        <f t="shared" si="53"/>
        <v>10.326786025445863</v>
      </c>
      <c r="M143" s="129">
        <f t="shared" si="40"/>
        <v>12.697721586722491</v>
      </c>
      <c r="N143" s="90">
        <f t="shared" si="41"/>
        <v>18.977031090309247</v>
      </c>
      <c r="O143" s="117">
        <f t="shared" si="54"/>
        <v>15.490179038168794</v>
      </c>
      <c r="P143" s="129">
        <f t="shared" si="42"/>
        <v>19.046582380083734</v>
      </c>
      <c r="Q143" s="90">
        <f t="shared" si="43"/>
        <v>25.302708120412326</v>
      </c>
      <c r="R143" s="117">
        <f t="shared" si="55"/>
        <v>20.653572050891725</v>
      </c>
      <c r="S143" s="129">
        <f t="shared" si="44"/>
        <v>25.395443173444981</v>
      </c>
      <c r="T143" s="90">
        <f t="shared" si="45"/>
        <v>31.628385150515406</v>
      </c>
      <c r="U143" s="117">
        <f t="shared" si="56"/>
        <v>25.816965063614653</v>
      </c>
      <c r="V143" s="129">
        <f t="shared" si="46"/>
        <v>31.744303966806228</v>
      </c>
      <c r="W143" s="90">
        <f t="shared" si="47"/>
        <v>63.256770301030812</v>
      </c>
      <c r="X143" s="117">
        <f t="shared" si="57"/>
        <v>51.633930127229306</v>
      </c>
      <c r="Y143" s="129">
        <f t="shared" si="48"/>
        <v>63.488607933612457</v>
      </c>
      <c r="Z143" s="84"/>
      <c r="AA143" s="84"/>
      <c r="AB143" s="84"/>
    </row>
    <row r="144" spans="1:28" ht="18.75" x14ac:dyDescent="0.3">
      <c r="A144" s="124" t="s">
        <v>150</v>
      </c>
      <c r="B144" s="90">
        <f t="shared" ref="B144" si="58">B128+C128</f>
        <v>3.1731195926731823</v>
      </c>
      <c r="C144" s="117">
        <f t="shared" ref="C144" si="59">((B112*$B$38/1000)*((($B$53*$B$8/100)+($B$55*$B$9/100)+($B$57*$B$10/100)+($B$59*$B$11/100))))+((C112*$B$38/1000)*((($B$54*$B$8/100)+($B$56*$B$9/100)+($B$58*$B$10/100)+($B$60*$B$11/100))))</f>
        <v>2.5816461704952833</v>
      </c>
      <c r="D144" s="129">
        <f t="shared" ref="D144" si="60">((B112*$B$38/1000)*(($B$53*$D$4/100)+($B$55*$D$5/100)+($B$57*$D$6/100)+($B$59*$D$7/100)))+((C112*$B$38/1000)*(($B$54*$D$8/100)+($B$56*$D$9/100)+($B$58*$D$10/100)+($B$60*$D$11/100)))</f>
        <v>3.1743740386585362</v>
      </c>
      <c r="E144" s="100">
        <f t="shared" ref="E144" si="61">E128+F128</f>
        <v>6.3462391853463647</v>
      </c>
      <c r="F144" s="117">
        <f t="shared" ref="F144" si="62">((E112*$B$38/1000)*((($B$53*$B$8/100)+($B$55*$B$9/100)+($B$57*$B$10/100)+($B$59*$B$11/100))))+((F112*$B$38/1000)*((($B$54*$B$8/100)+($B$56*$B$9/100)+($B$58*$B$10/100)+($B$60*$B$11/100))))</f>
        <v>5.1632923409905667</v>
      </c>
      <c r="G144" s="129">
        <f t="shared" ref="G144" si="63">((E112*$B$38/1000)*(($B$53*$D$4/100)+($B$55*$D$5/100)+($B$57*$D$6/100)+($B$59*$D$7/100)))+((F112*$B$38/1000)*(($B$54*$D$8/100)+($B$56*$D$9/100)+($B$58*$D$10/100)+($B$60*$D$11/100)))</f>
        <v>6.3487480773170724</v>
      </c>
      <c r="H144" s="90">
        <f t="shared" ref="H144" si="64">H128+I128</f>
        <v>9.5193587780195443</v>
      </c>
      <c r="I144" s="117">
        <f t="shared" ref="I144" si="65">((H112*$B$38/1000)*((($B$53*$B$8/100)+($B$55*$B$9/100)+($B$57*$B$10/100)+($B$59*$B$11/100))))+((I112*$B$38/1000)*((($B$54*$B$8/100)+($B$56*$B$9/100)+($B$58*$B$10/100)+($B$60*$B$11/100))))</f>
        <v>7.7449385114858504</v>
      </c>
      <c r="J144" s="129">
        <f t="shared" ref="J144" si="66">((H112*$B$38/1000)*(($B$53*$D$4/100)+($B$55*$D$5/100)+($B$57*$D$6/100)+($B$59*$D$7/100)))+((I112*$B$38/1000)*(($B$54*$D$8/100)+($B$56*$D$9/100)+($B$58*$D$10/100)+($B$60*$D$11/100)))</f>
        <v>9.5231221159756103</v>
      </c>
      <c r="K144" s="90">
        <f t="shared" ref="K144" si="67">K128+L128</f>
        <v>12.692478370692729</v>
      </c>
      <c r="L144" s="117">
        <f t="shared" ref="L144" si="68">((K112*$B$38/1000)*((($B$53*$B$8/100)+($B$55*$B$9/100)+($B$57*$B$10/100)+($B$59*$B$11/100))))+((L112*$B$38/1000)*((($B$54*$B$8/100)+($B$56*$B$9/100)+($B$58*$B$10/100)+($B$60*$B$11/100))))</f>
        <v>10.326584681981133</v>
      </c>
      <c r="M144" s="129">
        <f t="shared" ref="M144" si="69">((K112*$B$38/1000)*(($B$53*$D$4/100)+($B$55*$D$5/100)+($B$57*$D$6/100)+($B$59*$D$7/100)))+((L112*$B$38/1000)*(($B$54*$D$8/100)+($B$56*$D$9/100)+($B$58*$D$10/100)+($B$60*$D$11/100)))</f>
        <v>12.697496154634145</v>
      </c>
      <c r="N144" s="90">
        <f t="shared" ref="N144" si="70">N128+O128</f>
        <v>19.038717556039089</v>
      </c>
      <c r="O144" s="117">
        <f t="shared" ref="O144" si="71">((N112*$B$38/1000)*((($B$53*$B$8/100)+($B$55*$B$9/100)+($B$57*$B$10/100)+($B$59*$B$11/100))))+((O112*$B$38/1000)*((($B$54*$B$8/100)+($B$56*$B$9/100)+($B$58*$B$10/100)+($B$60*$B$11/100))))</f>
        <v>15.489877022971701</v>
      </c>
      <c r="P144" s="129">
        <f t="shared" ref="P144" si="72">((N112*$B$38/1000)*(($B$53*$D$4/100)+($B$55*$D$5/100)+($B$57*$D$6/100)+($B$59*$D$7/100)))+((O112*$B$38/1000)*(($B$54*$D$8/100)+($B$56*$D$9/100)+($B$58*$D$10/100)+($B$60*$D$11/100)))</f>
        <v>19.046244231951221</v>
      </c>
      <c r="Q144" s="90">
        <f t="shared" ref="Q144" si="73">Q128+R128</f>
        <v>25.384956741385459</v>
      </c>
      <c r="R144" s="117">
        <f t="shared" ref="R144" si="74">((Q112*$B$38/1000)*((($B$53*$B$8/100)+($B$55*$B$9/100)+($B$57*$B$10/100)+($B$59*$B$11/100))))+((R112*$B$38/1000)*((($B$54*$B$8/100)+($B$56*$B$9/100)+($B$58*$B$10/100)+($B$60*$B$11/100))))</f>
        <v>20.653169363962267</v>
      </c>
      <c r="S144" s="129">
        <f t="shared" ref="S144" si="75">((Q112*$B$38/1000)*(($B$53*$D$4/100)+($B$55*$D$5/100)+($B$57*$D$6/100)+($B$59*$D$7/100)))+((R112*$B$38/1000)*(($B$54*$D$8/100)+($B$56*$D$9/100)+($B$58*$D$10/100)+($B$60*$D$11/100)))</f>
        <v>25.394992309268289</v>
      </c>
      <c r="T144" s="90">
        <f t="shared" ref="T144" si="76">T128+U128</f>
        <v>31.731195926731814</v>
      </c>
      <c r="U144" s="117">
        <f t="shared" ref="U144" si="77">((T112*$B$38/1000)*((($B$53*$B$8/100)+($B$55*$B$9/100)+($B$57*$B$10/100)+($B$59*$B$11/100))))+((U112*$B$38/1000)*((($B$54*$B$8/100)+($B$56*$B$9/100)+($B$58*$B$10/100)+($B$60*$B$11/100))))</f>
        <v>25.816461704952832</v>
      </c>
      <c r="V144" s="129">
        <f t="shared" ref="V144" si="78">((T112*$B$38/1000)*(($B$53*$D$4/100)+($B$55*$D$5/100)+($B$57*$D$6/100)+($B$59*$D$7/100)))+((U112*$B$38/1000)*(($B$54*$D$8/100)+($B$56*$D$9/100)+($B$58*$D$10/100)+($B$60*$D$11/100)))</f>
        <v>31.743740386585362</v>
      </c>
      <c r="W144" s="90">
        <f t="shared" ref="W144" si="79">W128+X128</f>
        <v>63.462391853463629</v>
      </c>
      <c r="X144" s="117">
        <f t="shared" ref="X144" si="80">((W112*$B$38/1000)*((($B$53*$B$8/100)+($B$55*$B$9/100)+($B$57*$B$10/100)+($B$59*$B$11/100))))+((X112*$B$38/1000)*((($B$54*$B$8/100)+($B$56*$B$9/100)+($B$58*$B$10/100)+($B$60*$B$11/100))))</f>
        <v>51.632923409905665</v>
      </c>
      <c r="Y144" s="129">
        <f t="shared" ref="Y144" si="81">((W112*$B$38/1000)*(($B$53*$D$4/100)+($B$55*$D$5/100)+($B$57*$D$6/100)+($B$59*$D$7/100)))+((X112*$B$38/1000)*(($B$54*$D$8/100)+($B$56*$D$9/100)+($B$58*$D$10/100)+($B$60*$D$11/100)))</f>
        <v>63.487480773170724</v>
      </c>
      <c r="Z144" s="84"/>
      <c r="AA144" s="84"/>
      <c r="AB144" s="84"/>
    </row>
    <row r="145" spans="1:28" ht="18.75" x14ac:dyDescent="0.3">
      <c r="A145" s="111" t="s">
        <v>104</v>
      </c>
      <c r="B145" s="90">
        <f t="shared" ref="B145:B150" si="82">B129+C129</f>
        <v>3.2013925561326957</v>
      </c>
      <c r="C145" s="117">
        <f>((B113*$B$38/1000)*((($B$53*$B$8/100)+($B$55*$B$9/100)+($B$57*$B$10/100)+($B$59*$B$11/100))))+((C113*$B$38/1000)*((($B$54*$B$8/100)+($B$56*$B$9/100)+($B$58*$B$10/100)+($B$60*$B$11/100))))</f>
        <v>2.5815077468632821</v>
      </c>
      <c r="D145" s="129">
        <f t="shared" si="34"/>
        <v>3.174219054097799</v>
      </c>
      <c r="E145" s="100">
        <f t="shared" ref="E145:E150" si="83">E129+F129</f>
        <v>6.4027851122653914</v>
      </c>
      <c r="F145" s="117">
        <f>((E113*$B$38/1000)*((($B$53*$B$8/100)+($B$55*$B$9/100)+($B$57*$B$10/100)+($B$59*$B$11/100))))+((F113*$B$38/1000)*((($B$54*$B$8/100)+($B$56*$B$9/100)+($B$58*$B$10/100)+($B$60*$B$11/100))))</f>
        <v>5.1630154937265642</v>
      </c>
      <c r="G145" s="129">
        <f t="shared" si="36"/>
        <v>6.3484381081955981</v>
      </c>
      <c r="H145" s="90">
        <f t="shared" ref="H145:H150" si="84">H129+I129</f>
        <v>9.6041776683980871</v>
      </c>
      <c r="I145" s="117">
        <f>((H113*$B$38/1000)*((($B$53*$B$8/100)+($B$55*$B$9/100)+($B$57*$B$10/100)+($B$59*$B$11/100))))+((I113*$B$38/1000)*((($B$54*$B$8/100)+($B$56*$B$9/100)+($B$58*$B$10/100)+($B$60*$B$11/100))))</f>
        <v>7.7445232405898459</v>
      </c>
      <c r="J145" s="129">
        <f t="shared" si="38"/>
        <v>9.5226571622933953</v>
      </c>
      <c r="K145" s="90">
        <f t="shared" ref="K145:K150" si="85">K129+L129</f>
        <v>12.805570224530783</v>
      </c>
      <c r="L145" s="117">
        <f>((K113*$B$38/1000)*((($B$53*$B$8/100)+($B$55*$B$9/100)+($B$57*$B$10/100)+($B$59*$B$11/100))))+((L113*$B$38/1000)*((($B$54*$B$8/100)+($B$56*$B$9/100)+($B$58*$B$10/100)+($B$60*$B$11/100))))</f>
        <v>10.326030987453128</v>
      </c>
      <c r="M145" s="129">
        <f t="shared" si="40"/>
        <v>12.696876216391196</v>
      </c>
      <c r="N145" s="90">
        <f t="shared" ref="N145:N150" si="86">N129+O129</f>
        <v>19.208355336796174</v>
      </c>
      <c r="O145" s="117">
        <f>((N113*$B$38/1000)*((($B$53*$B$8/100)+($B$55*$B$9/100)+($B$57*$B$10/100)+($B$59*$B$11/100))))+((O113*$B$38/1000)*((($B$54*$B$8/100)+($B$56*$B$9/100)+($B$58*$B$10/100)+($B$60*$B$11/100))))</f>
        <v>15.489046481179692</v>
      </c>
      <c r="P145" s="129">
        <f t="shared" si="42"/>
        <v>19.045314324586791</v>
      </c>
      <c r="Q145" s="90">
        <f t="shared" ref="Q145:Q150" si="87">Q129+R129</f>
        <v>25.611140449061566</v>
      </c>
      <c r="R145" s="117">
        <f>((Q113*$B$38/1000)*((($B$53*$B$8/100)+($B$55*$B$9/100)+($B$57*$B$10/100)+($B$59*$B$11/100))))+((R113*$B$38/1000)*((($B$54*$B$8/100)+($B$56*$B$9/100)+($B$58*$B$10/100)+($B$60*$B$11/100))))</f>
        <v>20.652061974906257</v>
      </c>
      <c r="S145" s="129">
        <f t="shared" si="44"/>
        <v>25.393752432782392</v>
      </c>
      <c r="T145" s="90">
        <f t="shared" ref="T145:T150" si="88">T129+U129</f>
        <v>32.013925561326957</v>
      </c>
      <c r="U145" s="117">
        <f>((T113*$B$38/1000)*((($B$53*$B$8/100)+($B$55*$B$9/100)+($B$57*$B$10/100)+($B$59*$B$11/100))))+((U113*$B$38/1000)*((($B$54*$B$8/100)+($B$56*$B$9/100)+($B$58*$B$10/100)+($B$60*$B$11/100))))</f>
        <v>25.815077468632822</v>
      </c>
      <c r="V145" s="129">
        <f t="shared" si="46"/>
        <v>31.742190540977987</v>
      </c>
      <c r="W145" s="90">
        <f t="shared" ref="W145:W150" si="89">W129+X129</f>
        <v>64.027851122653914</v>
      </c>
      <c r="X145" s="117">
        <f>((W113*$B$38/1000)*((($B$53*$B$8/100)+($B$55*$B$9/100)+($B$57*$B$10/100)+($B$59*$B$11/100))))+((X113*$B$38/1000)*((($B$54*$B$8/100)+($B$56*$B$9/100)+($B$58*$B$10/100)+($B$60*$B$11/100))))</f>
        <v>51.630154937265644</v>
      </c>
      <c r="Y145" s="129">
        <f t="shared" si="48"/>
        <v>63.484381081955974</v>
      </c>
      <c r="Z145" s="84"/>
      <c r="AA145" s="84"/>
      <c r="AB145" s="84"/>
    </row>
    <row r="146" spans="1:28" ht="18.75" x14ac:dyDescent="0.3">
      <c r="A146" s="111" t="s">
        <v>105</v>
      </c>
      <c r="B146" s="90">
        <f t="shared" si="82"/>
        <v>3.2527979442409025</v>
      </c>
      <c r="C146" s="117">
        <f>((B114*$B$38/1000)*(($B$53*$B$4/100)+($B$55*$B$5/100)+($B$57*$B$6/100)+($B$59*$B$7/100)))+((C114*$B$38/1000)*(($B$54*$B$4/100)+($B$56*$B$5/100)+($B$58*$B$6/100)+($B$60*$B$7/100)))</f>
        <v>3.8742028299989961</v>
      </c>
      <c r="D146" s="129">
        <f t="shared" si="34"/>
        <v>3.1739372639873675</v>
      </c>
      <c r="E146" s="100">
        <f t="shared" si="83"/>
        <v>6.505595888481805</v>
      </c>
      <c r="F146" s="117">
        <f>((E114*$B$38/1000)*(($B$53*$B$4/100)+($B$55*$B$5/100)+($B$57*$B$6/100)+($B$59*$B$7/100)))+((F114*$B$38/1000)*(($B$54*$B$4/100)+($B$56*$B$5/100)+($B$58*$B$6/100)+($B$60*$B$7/100)))</f>
        <v>7.7484056599979922</v>
      </c>
      <c r="G146" s="129">
        <f t="shared" si="36"/>
        <v>6.3478745279747351</v>
      </c>
      <c r="H146" s="90">
        <f t="shared" si="84"/>
        <v>9.7583938327227067</v>
      </c>
      <c r="I146" s="117">
        <f>((H114*$B$38/1000)*(($B$53*$B$4/100)+($B$55*$B$5/100)+($B$57*$B$6/100)+($B$59*$B$7/100)))+((I114*$B$38/1000)*(($B$54*$B$4/100)+($B$56*$B$5/100)+($B$58*$B$6/100)+($B$60*$B$7/100)))</f>
        <v>11.622608489996988</v>
      </c>
      <c r="J146" s="129">
        <f t="shared" si="38"/>
        <v>9.5218117919621026</v>
      </c>
      <c r="K146" s="90">
        <f t="shared" si="85"/>
        <v>13.01119177696361</v>
      </c>
      <c r="L146" s="117">
        <f>((K114*$B$38/1000)*(($B$53*$B$4/100)+($B$55*$B$5/100)+($B$57*$B$6/100)+($B$59*$B$7/100)))+((L114*$B$38/1000)*(($B$54*$B$4/100)+($B$56*$B$5/100)+($B$58*$B$6/100)+($B$60*$B$7/100)))</f>
        <v>15.496811319995984</v>
      </c>
      <c r="M146" s="129">
        <f t="shared" si="40"/>
        <v>12.69574905594947</v>
      </c>
      <c r="N146" s="90">
        <f t="shared" si="86"/>
        <v>19.516787665445413</v>
      </c>
      <c r="O146" s="117">
        <f>((N114*$B$38/1000)*(($B$53*$B$4/100)+($B$55*$B$5/100)+($B$57*$B$6/100)+($B$59*$B$7/100)))+((O114*$B$38/1000)*(($B$54*$B$4/100)+($B$56*$B$5/100)+($B$58*$B$6/100)+($B$60*$B$7/100)))</f>
        <v>23.245216979993977</v>
      </c>
      <c r="P146" s="129">
        <f t="shared" si="42"/>
        <v>19.043623583924205</v>
      </c>
      <c r="Q146" s="90">
        <f t="shared" si="87"/>
        <v>26.02238355392722</v>
      </c>
      <c r="R146" s="117">
        <f>((Q114*$B$38/1000)*(($B$53*$B$4/100)+($B$55*$B$5/100)+($B$57*$B$6/100)+($B$59*$B$7/100)))+((R114*$B$38/1000)*(($B$54*$B$4/100)+($B$56*$B$5/100)+($B$58*$B$6/100)+($B$60*$B$7/100)))</f>
        <v>30.993622639991969</v>
      </c>
      <c r="S146" s="129">
        <f t="shared" si="44"/>
        <v>25.39149811189894</v>
      </c>
      <c r="T146" s="90">
        <f t="shared" si="88"/>
        <v>32.52797944240902</v>
      </c>
      <c r="U146" s="117">
        <f>((T114*$B$38/1000)*(($B$53*$B$4/100)+($B$55*$B$5/100)+($B$57*$B$6/100)+($B$59*$B$7/100)))+((U114*$B$38/1000)*(($B$54*$B$4/100)+($B$56*$B$5/100)+($B$58*$B$6/100)+($B$60*$B$7/100)))</f>
        <v>38.742028299989961</v>
      </c>
      <c r="V146" s="129">
        <f t="shared" si="46"/>
        <v>31.739372639873675</v>
      </c>
      <c r="W146" s="90">
        <f t="shared" si="89"/>
        <v>65.05595888481804</v>
      </c>
      <c r="X146" s="117">
        <f>((W114*$B$38/1000)*(($B$53*$B$4/100)+($B$55*$B$5/100)+($B$57*$B$6/100)+($B$59*$B$7/100)))+((X114*$B$38/1000)*(($B$54*$B$4/100)+($B$56*$B$5/100)+($B$58*$B$6/100)+($B$60*$B$7/100)))</f>
        <v>77.484056599979922</v>
      </c>
      <c r="Y146" s="129">
        <f t="shared" si="48"/>
        <v>63.478745279747351</v>
      </c>
      <c r="Z146" s="84"/>
      <c r="AA146" s="84"/>
      <c r="AB146" s="84"/>
    </row>
    <row r="147" spans="1:28" ht="18.75" x14ac:dyDescent="0.3">
      <c r="A147" s="111" t="s">
        <v>106</v>
      </c>
      <c r="B147" s="90">
        <f t="shared" si="82"/>
        <v>3.2913519853220583</v>
      </c>
      <c r="C147" s="117">
        <f>((B115*$B$38/1000)*(($B$53*$B$4/100)+($B$55*$B$5/100)+($B$57*$B$6/100)+($B$59*$B$7/100)))+((C115*$B$38/1000)*(($B$54*$B$4/100)+($B$56*$B$5/100)+($B$58*$B$6/100)+($B$60*$B$7/100)))</f>
        <v>3.8739190657202709</v>
      </c>
      <c r="D147" s="129">
        <f t="shared" si="34"/>
        <v>3.1737259214045439</v>
      </c>
      <c r="E147" s="100">
        <f t="shared" si="83"/>
        <v>6.5827039706441166</v>
      </c>
      <c r="F147" s="117">
        <f>((E115*$B$38/1000)*(($B$53*$B$4/100)+($B$55*$B$5/100)+($B$57*$B$6/100)+($B$59*$B$7/100)))+((F115*$B$38/1000)*(($B$54*$B$4/100)+($B$56*$B$5/100)+($B$58*$B$6/100)+($B$60*$B$7/100)))</f>
        <v>7.7478381314405418</v>
      </c>
      <c r="G147" s="129">
        <f t="shared" si="36"/>
        <v>6.3474518428090878</v>
      </c>
      <c r="H147" s="90">
        <f t="shared" si="84"/>
        <v>9.8740559559661722</v>
      </c>
      <c r="I147" s="117">
        <f>((H115*$B$38/1000)*(($B$53*$B$4/100)+($B$55*$B$5/100)+($B$57*$B$6/100)+($B$59*$B$7/100)))+((I115*$B$38/1000)*(($B$54*$B$4/100)+($B$56*$B$5/100)+($B$58*$B$6/100)+($B$60*$B$7/100)))</f>
        <v>11.621757197160811</v>
      </c>
      <c r="J147" s="129">
        <f t="shared" si="38"/>
        <v>9.5211777642136326</v>
      </c>
      <c r="K147" s="90">
        <f t="shared" si="85"/>
        <v>13.165407941288233</v>
      </c>
      <c r="L147" s="117">
        <f>((K115*$B$38/1000)*(($B$53*$B$4/100)+($B$55*$B$5/100)+($B$57*$B$6/100)+($B$59*$B$7/100)))+((L115*$B$38/1000)*(($B$54*$B$4/100)+($B$56*$B$5/100)+($B$58*$B$6/100)+($B$60*$B$7/100)))</f>
        <v>15.495676262881084</v>
      </c>
      <c r="M147" s="129">
        <f t="shared" si="40"/>
        <v>12.694903685618176</v>
      </c>
      <c r="N147" s="90">
        <f t="shared" si="86"/>
        <v>19.748111911932344</v>
      </c>
      <c r="O147" s="117">
        <f>((N115*$B$38/1000)*(($B$53*$B$4/100)+($B$55*$B$5/100)+($B$57*$B$6/100)+($B$59*$B$7/100)))+((O115*$B$38/1000)*(($B$54*$B$4/100)+($B$56*$B$5/100)+($B$58*$B$6/100)+($B$60*$B$7/100)))</f>
        <v>23.243514394321622</v>
      </c>
      <c r="P147" s="129">
        <f t="shared" si="42"/>
        <v>19.042355528427265</v>
      </c>
      <c r="Q147" s="90">
        <f t="shared" si="87"/>
        <v>26.330815882576466</v>
      </c>
      <c r="R147" s="117">
        <f>((Q115*$B$38/1000)*(($B$53*$B$4/100)+($B$55*$B$5/100)+($B$57*$B$6/100)+($B$59*$B$7/100)))+((R115*$B$38/1000)*(($B$54*$B$4/100)+($B$56*$B$5/100)+($B$58*$B$6/100)+($B$60*$B$7/100)))</f>
        <v>30.991352525762167</v>
      </c>
      <c r="S147" s="129">
        <f t="shared" si="44"/>
        <v>25.389807371236351</v>
      </c>
      <c r="T147" s="90">
        <f t="shared" si="88"/>
        <v>32.913519853220578</v>
      </c>
      <c r="U147" s="117">
        <f>((T115*$B$38/1000)*(($B$53*$B$4/100)+($B$55*$B$5/100)+($B$57*$B$6/100)+($B$59*$B$7/100)))+((U115*$B$38/1000)*(($B$54*$B$4/100)+($B$56*$B$5/100)+($B$58*$B$6/100)+($B$60*$B$7/100)))</f>
        <v>38.739190657202698</v>
      </c>
      <c r="V147" s="129">
        <f t="shared" si="46"/>
        <v>31.737259214045437</v>
      </c>
      <c r="W147" s="90">
        <f t="shared" si="89"/>
        <v>65.827039706441155</v>
      </c>
      <c r="X147" s="117">
        <f>((W115*$B$38/1000)*(($B$53*$B$4/100)+($B$55*$B$5/100)+($B$57*$B$6/100)+($B$59*$B$7/100)))+((X115*$B$38/1000)*(($B$54*$B$4/100)+($B$56*$B$5/100)+($B$58*$B$6/100)+($B$60*$B$7/100)))</f>
        <v>77.478381314405397</v>
      </c>
      <c r="Y147" s="129">
        <f t="shared" si="48"/>
        <v>63.474518428090875</v>
      </c>
      <c r="Z147" s="84"/>
      <c r="AA147" s="84"/>
      <c r="AB147" s="84"/>
    </row>
    <row r="148" spans="1:28" ht="18.75" x14ac:dyDescent="0.3">
      <c r="A148" s="111" t="s">
        <v>107</v>
      </c>
      <c r="B148" s="90">
        <f t="shared" si="82"/>
        <v>3.3556087204573162</v>
      </c>
      <c r="C148" s="117">
        <f>((B116*$B$38/1000)*(($B$53*$B$4/100)+($B$55*$B$5/100)+($B$57*$B$6/100)+($B$59*$B$7/100)))+((C116*$B$38/1000)*(($B$54*$B$4/100)+($B$56*$B$5/100)+($B$58*$B$6/100)+($B$60*$B$7/100)))</f>
        <v>3.8734461252557271</v>
      </c>
      <c r="D148" s="129">
        <f t="shared" si="34"/>
        <v>3.1733736837665045</v>
      </c>
      <c r="E148" s="100">
        <f t="shared" si="83"/>
        <v>6.7112174409146323</v>
      </c>
      <c r="F148" s="117">
        <f>((E116*$B$38/1000)*(($B$53*$B$4/100)+($B$55*$B$5/100)+($B$57*$B$6/100)+($B$59*$B$7/100)))+((F116*$B$38/1000)*(($B$54*$B$4/100)+($B$56*$B$5/100)+($B$58*$B$6/100)+($B$60*$B$7/100)))</f>
        <v>7.7468922505114541</v>
      </c>
      <c r="G148" s="129">
        <f t="shared" si="36"/>
        <v>6.3467473675330091</v>
      </c>
      <c r="H148" s="90">
        <f t="shared" si="84"/>
        <v>10.066826161371949</v>
      </c>
      <c r="I148" s="117">
        <f>((H116*$B$38/1000)*(($B$53*$B$4/100)+($B$55*$B$5/100)+($B$57*$B$6/100)+($B$59*$B$7/100)))+((I116*$B$38/1000)*(($B$54*$B$4/100)+($B$56*$B$5/100)+($B$58*$B$6/100)+($B$60*$B$7/100)))</f>
        <v>11.620338375767183</v>
      </c>
      <c r="J148" s="129">
        <f t="shared" si="38"/>
        <v>9.5201210512995136</v>
      </c>
      <c r="K148" s="90">
        <f t="shared" si="85"/>
        <v>13.422434881829265</v>
      </c>
      <c r="L148" s="117">
        <f>((K116*$B$38/1000)*(($B$53*$B$4/100)+($B$55*$B$5/100)+($B$57*$B$6/100)+($B$59*$B$7/100)))+((L116*$B$38/1000)*(($B$54*$B$4/100)+($B$56*$B$5/100)+($B$58*$B$6/100)+($B$60*$B$7/100)))</f>
        <v>15.493784501022908</v>
      </c>
      <c r="M148" s="129">
        <f t="shared" si="40"/>
        <v>12.693494735066018</v>
      </c>
      <c r="N148" s="90">
        <f t="shared" si="86"/>
        <v>20.133652322743899</v>
      </c>
      <c r="O148" s="117">
        <f>((N116*$B$38/1000)*(($B$53*$B$4/100)+($B$55*$B$5/100)+($B$57*$B$6/100)+($B$59*$B$7/100)))+((O116*$B$38/1000)*(($B$54*$B$4/100)+($B$56*$B$5/100)+($B$58*$B$6/100)+($B$60*$B$7/100)))</f>
        <v>23.240676751534366</v>
      </c>
      <c r="P148" s="129">
        <f t="shared" si="42"/>
        <v>19.040242102599027</v>
      </c>
      <c r="Q148" s="90">
        <f t="shared" si="87"/>
        <v>26.844869763658529</v>
      </c>
      <c r="R148" s="117">
        <f>((Q116*$B$38/1000)*(($B$53*$B$4/100)+($B$55*$B$5/100)+($B$57*$B$6/100)+($B$59*$B$7/100)))+((R116*$B$38/1000)*(($B$54*$B$4/100)+($B$56*$B$5/100)+($B$58*$B$6/100)+($B$60*$B$7/100)))</f>
        <v>30.987569002045817</v>
      </c>
      <c r="S148" s="129">
        <f t="shared" si="44"/>
        <v>25.386989470132036</v>
      </c>
      <c r="T148" s="90">
        <f t="shared" si="88"/>
        <v>33.55608720457316</v>
      </c>
      <c r="U148" s="117">
        <f>((T116*$B$38/1000)*(($B$53*$B$4/100)+($B$55*$B$5/100)+($B$57*$B$6/100)+($B$59*$B$7/100)))+((U116*$B$38/1000)*(($B$54*$B$4/100)+($B$56*$B$5/100)+($B$58*$B$6/100)+($B$60*$B$7/100)))</f>
        <v>38.734461252557267</v>
      </c>
      <c r="V148" s="129">
        <f t="shared" si="46"/>
        <v>31.733736837665045</v>
      </c>
      <c r="W148" s="90">
        <f t="shared" si="89"/>
        <v>67.11217440914632</v>
      </c>
      <c r="X148" s="117">
        <f>((W116*$B$38/1000)*(($B$53*$B$4/100)+($B$55*$B$5/100)+($B$57*$B$6/100)+($B$59*$B$7/100)))+((X116*$B$38/1000)*(($B$54*$B$4/100)+($B$56*$B$5/100)+($B$58*$B$6/100)+($B$60*$B$7/100)))</f>
        <v>77.468922505114534</v>
      </c>
      <c r="Y148" s="129">
        <f t="shared" si="48"/>
        <v>63.467473675330091</v>
      </c>
      <c r="Z148" s="84"/>
      <c r="AA148" s="84"/>
      <c r="AB148" s="84"/>
    </row>
    <row r="149" spans="1:28" ht="18.75" x14ac:dyDescent="0.3">
      <c r="A149" s="111" t="s">
        <v>108</v>
      </c>
      <c r="B149" s="90">
        <f t="shared" si="82"/>
        <v>3.6126356609983503</v>
      </c>
      <c r="C149" s="117">
        <f>((B117*$B$38/1000)*(($B$53*$B$4/100)+($B$55*$B$5/100)+($B$57*$B$6/100)+($B$59*$B$7/100)))+((C117*$B$38/1000)*(($B$54*$B$4/100)+($B$56*$B$5/100)+($B$58*$B$6/100)+($B$60*$B$7/100)))</f>
        <v>3.8715543633975553</v>
      </c>
      <c r="D149" s="129">
        <f t="shared" si="34"/>
        <v>3.171964733214347</v>
      </c>
      <c r="E149" s="100">
        <f t="shared" si="83"/>
        <v>7.2252713219967006</v>
      </c>
      <c r="F149" s="117">
        <f>((E117*$B$38/1000)*(($B$53*$B$4/100)+($B$55*$B$5/100)+($B$57*$B$6/100)+($B$59*$B$7/100)))+((F117*$B$38/1000)*(($B$54*$B$4/100)+($B$56*$B$5/100)+($B$58*$B$6/100)+($B$60*$B$7/100)))</f>
        <v>7.7431087267951106</v>
      </c>
      <c r="G149" s="129">
        <f t="shared" si="36"/>
        <v>6.343929466428694</v>
      </c>
      <c r="H149" s="90">
        <f t="shared" si="84"/>
        <v>10.837906982995049</v>
      </c>
      <c r="I149" s="117">
        <f>((H117*$B$38/1000)*(($B$53*$B$4/100)+($B$55*$B$5/100)+($B$57*$B$6/100)+($B$59*$B$7/100)))+((I117*$B$38/1000)*(($B$54*$B$4/100)+($B$56*$B$5/100)+($B$58*$B$6/100)+($B$60*$B$7/100)))</f>
        <v>11.614663090192668</v>
      </c>
      <c r="J149" s="129">
        <f t="shared" si="38"/>
        <v>9.5158941996430411</v>
      </c>
      <c r="K149" s="90">
        <f t="shared" si="85"/>
        <v>14.450542643993401</v>
      </c>
      <c r="L149" s="117">
        <f>((K117*$B$38/1000)*(($B$53*$B$4/100)+($B$55*$B$5/100)+($B$57*$B$6/100)+($B$59*$B$7/100)))+((L117*$B$38/1000)*(($B$54*$B$4/100)+($B$56*$B$5/100)+($B$58*$B$6/100)+($B$60*$B$7/100)))</f>
        <v>15.486217453590221</v>
      </c>
      <c r="M149" s="129">
        <f t="shared" si="40"/>
        <v>12.687858932857388</v>
      </c>
      <c r="N149" s="90">
        <f t="shared" si="86"/>
        <v>21.675813965990098</v>
      </c>
      <c r="O149" s="117">
        <f>((N117*$B$38/1000)*(($B$53*$B$4/100)+($B$55*$B$5/100)+($B$57*$B$6/100)+($B$59*$B$7/100)))+((O117*$B$38/1000)*(($B$54*$B$4/100)+($B$56*$B$5/100)+($B$58*$B$6/100)+($B$60*$B$7/100)))</f>
        <v>23.229326180385335</v>
      </c>
      <c r="P149" s="129">
        <f t="shared" si="42"/>
        <v>19.031788399286082</v>
      </c>
      <c r="Q149" s="90">
        <f t="shared" si="87"/>
        <v>28.901085287986803</v>
      </c>
      <c r="R149" s="117">
        <f>((Q117*$B$38/1000)*(($B$53*$B$4/100)+($B$55*$B$5/100)+($B$57*$B$6/100)+($B$59*$B$7/100)))+((R117*$B$38/1000)*(($B$54*$B$4/100)+($B$56*$B$5/100)+($B$58*$B$6/100)+($B$60*$B$7/100)))</f>
        <v>30.972434907180443</v>
      </c>
      <c r="S149" s="129">
        <f t="shared" si="44"/>
        <v>25.375717865714776</v>
      </c>
      <c r="T149" s="90">
        <f t="shared" si="88"/>
        <v>36.126356609983503</v>
      </c>
      <c r="U149" s="117">
        <f>((T117*$B$38/1000)*(($B$53*$B$4/100)+($B$55*$B$5/100)+($B$57*$B$6/100)+($B$59*$B$7/100)))+((U117*$B$38/1000)*(($B$54*$B$4/100)+($B$56*$B$5/100)+($B$58*$B$6/100)+($B$60*$B$7/100)))</f>
        <v>38.715543633975557</v>
      </c>
      <c r="V149" s="129">
        <f t="shared" si="46"/>
        <v>31.71964733214347</v>
      </c>
      <c r="W149" s="90">
        <f t="shared" si="89"/>
        <v>72.252713219967006</v>
      </c>
      <c r="X149" s="117">
        <f>((W117*$B$38/1000)*(($B$53*$B$4/100)+($B$55*$B$5/100)+($B$57*$B$6/100)+($B$59*$B$7/100)))+((X117*$B$38/1000)*(($B$54*$B$4/100)+($B$56*$B$5/100)+($B$58*$B$6/100)+($B$60*$B$7/100)))</f>
        <v>77.431087267951114</v>
      </c>
      <c r="Y149" s="129">
        <f t="shared" si="48"/>
        <v>63.43929466428694</v>
      </c>
      <c r="Z149" s="84"/>
      <c r="AA149" s="84"/>
      <c r="AB149" s="84"/>
    </row>
    <row r="150" spans="1:28" ht="15.75" thickBot="1" x14ac:dyDescent="0.3">
      <c r="A150" s="112" t="s">
        <v>109</v>
      </c>
      <c r="B150" s="91">
        <f t="shared" si="82"/>
        <v>3.7411491312688674</v>
      </c>
      <c r="C150" s="118">
        <f>((B118*$B$38/1000)*(($B$53*$B$4/100)+($B$55*$B$5/100)+($B$57*$B$6/100)+($B$59*$B$7/100)))+((C118*$B$38/1000)*(($B$54*$B$4/100)+($B$56*$B$5/100)+($B$58*$B$6/100)+($B$60*$B$7/100)))</f>
        <v>3.8706084824684699</v>
      </c>
      <c r="D150" s="130">
        <f t="shared" si="34"/>
        <v>3.1712602579382683</v>
      </c>
      <c r="E150" s="101">
        <f t="shared" si="83"/>
        <v>7.4822982625377348</v>
      </c>
      <c r="F150" s="118">
        <f>((E118*$B$38/1000)*(($B$53*$B$4/100)+($B$55*$B$5/100)+($B$57*$B$6/100)+($B$59*$B$7/100)))+((F118*$B$38/1000)*(($B$54*$B$4/100)+($B$56*$B$5/100)+($B$58*$B$6/100)+($B$60*$B$7/100)))</f>
        <v>7.7412169649369398</v>
      </c>
      <c r="G150" s="130">
        <f t="shared" si="36"/>
        <v>6.3425205158765365</v>
      </c>
      <c r="H150" s="91">
        <f t="shared" si="84"/>
        <v>11.223447393806604</v>
      </c>
      <c r="I150" s="118">
        <f>((H118*$B$38/1000)*(($B$53*$B$4/100)+($B$55*$B$5/100)+($B$57*$B$6/100)+($B$59*$B$7/100)))+((I118*$B$38/1000)*(($B$54*$B$4/100)+($B$56*$B$5/100)+($B$58*$B$6/100)+($B$60*$B$7/100)))</f>
        <v>11.61182544740541</v>
      </c>
      <c r="J150" s="130">
        <f t="shared" si="38"/>
        <v>9.5137807738148048</v>
      </c>
      <c r="K150" s="91">
        <f t="shared" si="85"/>
        <v>14.96459652507547</v>
      </c>
      <c r="L150" s="118">
        <f>((K118*$B$38/1000)*(($B$53*$B$4/100)+($B$55*$B$5/100)+($B$57*$B$6/100)+($B$59*$B$7/100)))+((L118*$B$38/1000)*(($B$54*$B$4/100)+($B$56*$B$5/100)+($B$58*$B$6/100)+($B$60*$B$7/100)))</f>
        <v>15.48243392987388</v>
      </c>
      <c r="M150" s="130">
        <f t="shared" si="40"/>
        <v>12.685041031753073</v>
      </c>
      <c r="N150" s="91">
        <f t="shared" si="86"/>
        <v>22.446894787613207</v>
      </c>
      <c r="O150" s="118">
        <f>((N118*$B$38/1000)*(($B$53*$B$4/100)+($B$55*$B$5/100)+($B$57*$B$6/100)+($B$59*$B$7/100)))+((O118*$B$38/1000)*(($B$54*$B$4/100)+($B$56*$B$5/100)+($B$58*$B$6/100)+($B$60*$B$7/100)))</f>
        <v>23.22365089481082</v>
      </c>
      <c r="P150" s="130">
        <f t="shared" si="42"/>
        <v>19.02756154762961</v>
      </c>
      <c r="Q150" s="91">
        <f t="shared" si="87"/>
        <v>29.929193050150939</v>
      </c>
      <c r="R150" s="118">
        <f>((Q118*$B$38/1000)*(($B$53*$B$4/100)+($B$55*$B$5/100)+($B$57*$B$6/100)+($B$59*$B$7/100)))+((R118*$B$38/1000)*(($B$54*$B$4/100)+($B$56*$B$5/100)+($B$58*$B$6/100)+($B$60*$B$7/100)))</f>
        <v>30.964867859747759</v>
      </c>
      <c r="S150" s="130">
        <f t="shared" si="44"/>
        <v>25.370082063506146</v>
      </c>
      <c r="T150" s="91">
        <f t="shared" si="88"/>
        <v>37.411491312688668</v>
      </c>
      <c r="U150" s="118">
        <f>((T118*$B$38/1000)*(($B$53*$B$4/100)+($B$55*$B$5/100)+($B$57*$B$6/100)+($B$59*$B$7/100)))+((U118*$B$38/1000)*(($B$54*$B$4/100)+($B$56*$B$5/100)+($B$58*$B$6/100)+($B$60*$B$7/100)))</f>
        <v>38.706084824684702</v>
      </c>
      <c r="V150" s="130">
        <f t="shared" si="46"/>
        <v>31.712602579382683</v>
      </c>
      <c r="W150" s="91">
        <f t="shared" si="89"/>
        <v>74.822982625377335</v>
      </c>
      <c r="X150" s="118">
        <f>((W118*$B$38/1000)*(($B$53*$B$4/100)+($B$55*$B$5/100)+($B$57*$B$6/100)+($B$59*$B$7/100)))+((X118*$B$38/1000)*(($B$54*$B$4/100)+($B$56*$B$5/100)+($B$58*$B$6/100)+($B$60*$B$7/100)))</f>
        <v>77.412169649369403</v>
      </c>
      <c r="Y150" s="130">
        <f t="shared" si="48"/>
        <v>63.425205158765365</v>
      </c>
    </row>
    <row r="151" spans="1:28" x14ac:dyDescent="0.25">
      <c r="A151" s="113"/>
    </row>
    <row r="152" spans="1:28" ht="15.75" thickBot="1" x14ac:dyDescent="0.3">
      <c r="A152" s="113"/>
    </row>
    <row r="153" spans="1:28" s="85" customFormat="1" ht="18.75" customHeight="1" x14ac:dyDescent="0.3">
      <c r="A153" s="171" t="s">
        <v>96</v>
      </c>
      <c r="B153" s="174" t="s">
        <v>79</v>
      </c>
      <c r="C153" s="175"/>
      <c r="D153" s="176"/>
      <c r="E153" s="174" t="s">
        <v>80</v>
      </c>
      <c r="F153" s="175"/>
      <c r="G153" s="176"/>
      <c r="H153" s="174" t="s">
        <v>81</v>
      </c>
      <c r="I153" s="175"/>
      <c r="J153" s="176"/>
      <c r="K153" s="174" t="s">
        <v>82</v>
      </c>
      <c r="L153" s="175"/>
      <c r="M153" s="176"/>
      <c r="N153" s="174" t="s">
        <v>83</v>
      </c>
      <c r="O153" s="175"/>
      <c r="P153" s="176"/>
      <c r="Q153" s="174" t="s">
        <v>84</v>
      </c>
      <c r="R153" s="175"/>
      <c r="S153" s="176"/>
      <c r="T153" s="174" t="s">
        <v>85</v>
      </c>
      <c r="U153" s="175"/>
      <c r="V153" s="176"/>
      <c r="W153" s="174" t="s">
        <v>86</v>
      </c>
      <c r="X153" s="175"/>
      <c r="Y153" s="176"/>
    </row>
    <row r="154" spans="1:28" s="85" customFormat="1" ht="19.5" thickBot="1" x14ac:dyDescent="0.35">
      <c r="A154" s="172"/>
      <c r="B154" s="168">
        <v>5000</v>
      </c>
      <c r="C154" s="169"/>
      <c r="D154" s="170"/>
      <c r="E154" s="168">
        <v>10000</v>
      </c>
      <c r="F154" s="169"/>
      <c r="G154" s="170"/>
      <c r="H154" s="168">
        <v>15000</v>
      </c>
      <c r="I154" s="169"/>
      <c r="J154" s="170"/>
      <c r="K154" s="168">
        <v>20000</v>
      </c>
      <c r="L154" s="169"/>
      <c r="M154" s="170"/>
      <c r="N154" s="168">
        <v>30000</v>
      </c>
      <c r="O154" s="169"/>
      <c r="P154" s="170"/>
      <c r="Q154" s="168">
        <v>40000</v>
      </c>
      <c r="R154" s="169"/>
      <c r="S154" s="170"/>
      <c r="T154" s="168">
        <v>50000</v>
      </c>
      <c r="U154" s="169"/>
      <c r="V154" s="170"/>
      <c r="W154" s="168">
        <v>100000</v>
      </c>
      <c r="X154" s="169"/>
      <c r="Y154" s="170"/>
    </row>
    <row r="155" spans="1:28" s="84" customFormat="1" ht="75" x14ac:dyDescent="0.3">
      <c r="A155" s="173"/>
      <c r="B155" s="96" t="s">
        <v>94</v>
      </c>
      <c r="C155" s="105" t="s">
        <v>127</v>
      </c>
      <c r="D155" s="97" t="s">
        <v>128</v>
      </c>
      <c r="E155" s="99" t="s">
        <v>94</v>
      </c>
      <c r="F155" s="105" t="s">
        <v>127</v>
      </c>
      <c r="G155" s="97" t="s">
        <v>128</v>
      </c>
      <c r="H155" s="94" t="s">
        <v>94</v>
      </c>
      <c r="I155" s="95" t="s">
        <v>127</v>
      </c>
      <c r="J155" s="97" t="s">
        <v>128</v>
      </c>
      <c r="K155" s="94" t="s">
        <v>94</v>
      </c>
      <c r="L155" s="95" t="s">
        <v>127</v>
      </c>
      <c r="M155" s="97" t="s">
        <v>128</v>
      </c>
      <c r="N155" s="94" t="s">
        <v>94</v>
      </c>
      <c r="O155" s="95" t="s">
        <v>127</v>
      </c>
      <c r="P155" s="97" t="s">
        <v>128</v>
      </c>
      <c r="Q155" s="94" t="s">
        <v>94</v>
      </c>
      <c r="R155" s="95" t="s">
        <v>127</v>
      </c>
      <c r="S155" s="97" t="s">
        <v>128</v>
      </c>
      <c r="T155" s="94" t="s">
        <v>94</v>
      </c>
      <c r="U155" s="95" t="s">
        <v>127</v>
      </c>
      <c r="V155" s="97" t="s">
        <v>128</v>
      </c>
      <c r="W155" s="94" t="s">
        <v>94</v>
      </c>
      <c r="X155" s="95" t="s">
        <v>127</v>
      </c>
      <c r="Y155" s="97" t="s">
        <v>128</v>
      </c>
    </row>
    <row r="156" spans="1:28" x14ac:dyDescent="0.25">
      <c r="A156" s="114" t="s">
        <v>125</v>
      </c>
      <c r="B156" s="90">
        <f t="shared" ref="B156:B166" si="90">B140-C140</f>
        <v>0.12914266859779433</v>
      </c>
      <c r="C156" s="34">
        <f t="shared" ref="C156:C166" si="91">B156/(B140)</f>
        <v>4.7600700110374566E-2</v>
      </c>
      <c r="D156" s="32">
        <f t="shared" ref="D156:D166" si="92">B156/(B93+C93+B140)</f>
        <v>6.4452652325630653E-4</v>
      </c>
      <c r="E156" s="100">
        <f t="shared" ref="E156:E166" si="93">E140-F140</f>
        <v>0.25828533719558866</v>
      </c>
      <c r="F156" s="34">
        <f t="shared" ref="F156:F166" si="94">E156/(E140)</f>
        <v>4.7600700110374566E-2</v>
      </c>
      <c r="G156" s="32">
        <f t="shared" ref="G156:G166" si="95">E156/(E93+F93+E140)</f>
        <v>6.4452652325630653E-4</v>
      </c>
      <c r="H156" s="90">
        <f t="shared" ref="H156:H166" si="96">H140-I140</f>
        <v>0.38742800579338255</v>
      </c>
      <c r="I156" s="34">
        <f t="shared" ref="I156:I166" si="97">H156/(H140)</f>
        <v>4.7600700110374518E-2</v>
      </c>
      <c r="J156" s="32">
        <f t="shared" ref="J156:J166" si="98">H156/(H93+I93+H140)</f>
        <v>6.4452652325630577E-4</v>
      </c>
      <c r="K156" s="90">
        <f t="shared" ref="K156:K166" si="99">K140-L140</f>
        <v>0.51657067439117732</v>
      </c>
      <c r="L156" s="34">
        <f t="shared" ref="L156:L166" si="100">K156/(K140)</f>
        <v>4.7600700110374566E-2</v>
      </c>
      <c r="M156" s="32">
        <f t="shared" ref="M156:M166" si="101">K156/(K93+L93+K140)</f>
        <v>6.4452652325630653E-4</v>
      </c>
      <c r="N156" s="90">
        <f t="shared" ref="N156:N166" si="102">N140-O140</f>
        <v>0.77485601158676509</v>
      </c>
      <c r="O156" s="34">
        <f t="shared" ref="O156:O166" si="103">N156/(N140)</f>
        <v>4.7600700110374518E-2</v>
      </c>
      <c r="P156" s="32">
        <f t="shared" ref="P156:P166" si="104">N156/(N93+O93+N140)</f>
        <v>6.4452652325630577E-4</v>
      </c>
      <c r="Q156" s="90">
        <f t="shared" ref="Q156:Q166" si="105">Q140-R140</f>
        <v>1.0331413487823546</v>
      </c>
      <c r="R156" s="34">
        <f t="shared" ref="R156:R166" si="106">Q156/(Q140)</f>
        <v>4.7600700110374566E-2</v>
      </c>
      <c r="S156" s="32">
        <f t="shared" ref="S156:S166" si="107">Q156/(Q93+R93+Q140)</f>
        <v>6.4452652325630653E-4</v>
      </c>
      <c r="T156" s="90">
        <f t="shared" ref="T156:T166" si="108">T140-U140</f>
        <v>1.291426685977946</v>
      </c>
      <c r="U156" s="34">
        <f t="shared" ref="U156:U166" si="109">T156/(T140)</f>
        <v>4.7600700110374664E-2</v>
      </c>
      <c r="V156" s="32">
        <f t="shared" ref="V156:V166" si="110">T156/(T93+U93+T140)</f>
        <v>6.4452652325630772E-4</v>
      </c>
      <c r="W156" s="90">
        <f t="shared" ref="W156:W166" si="111">W140-X140</f>
        <v>2.5828533719558919</v>
      </c>
      <c r="X156" s="34">
        <f t="shared" ref="X156:X166" si="112">W156/(W140)</f>
        <v>4.7600700110374664E-2</v>
      </c>
      <c r="Y156" s="32">
        <f t="shared" ref="Y156:Y166" si="113">W156/(W93+X93+W140)</f>
        <v>6.4452652325630772E-4</v>
      </c>
    </row>
    <row r="157" spans="1:28" x14ac:dyDescent="0.25">
      <c r="A157" s="114" t="s">
        <v>97</v>
      </c>
      <c r="B157" s="90">
        <f t="shared" si="90"/>
        <v>0.2582853371955891</v>
      </c>
      <c r="C157" s="34">
        <f t="shared" si="91"/>
        <v>9.0895777768053368E-2</v>
      </c>
      <c r="D157" s="32">
        <f t="shared" si="92"/>
        <v>1.2303727848777103E-3</v>
      </c>
      <c r="E157" s="100">
        <f t="shared" si="93"/>
        <v>0.51657067439117821</v>
      </c>
      <c r="F157" s="34">
        <f t="shared" si="94"/>
        <v>9.0895777768053368E-2</v>
      </c>
      <c r="G157" s="32">
        <f t="shared" si="95"/>
        <v>1.2303727848777103E-3</v>
      </c>
      <c r="H157" s="90">
        <f t="shared" si="96"/>
        <v>0.77485601158676509</v>
      </c>
      <c r="I157" s="34">
        <f t="shared" si="97"/>
        <v>9.0895777768053118E-2</v>
      </c>
      <c r="J157" s="32">
        <f t="shared" si="98"/>
        <v>1.2303727848777071E-3</v>
      </c>
      <c r="K157" s="90">
        <f t="shared" si="99"/>
        <v>1.0331413487823564</v>
      </c>
      <c r="L157" s="34">
        <f t="shared" si="100"/>
        <v>9.0895777768053368E-2</v>
      </c>
      <c r="M157" s="32">
        <f t="shared" si="101"/>
        <v>1.2303727848777103E-3</v>
      </c>
      <c r="N157" s="90">
        <f t="shared" si="102"/>
        <v>1.5497120231735302</v>
      </c>
      <c r="O157" s="34">
        <f t="shared" si="103"/>
        <v>9.0895777768053118E-2</v>
      </c>
      <c r="P157" s="32">
        <f t="shared" si="104"/>
        <v>1.2303727848777071E-3</v>
      </c>
      <c r="Q157" s="90">
        <f t="shared" si="105"/>
        <v>2.0662826975647128</v>
      </c>
      <c r="R157" s="34">
        <f t="shared" si="106"/>
        <v>9.0895777768053368E-2</v>
      </c>
      <c r="S157" s="32">
        <f t="shared" si="107"/>
        <v>1.2303727848777103E-3</v>
      </c>
      <c r="T157" s="90">
        <f t="shared" si="108"/>
        <v>2.5828533719558884</v>
      </c>
      <c r="U157" s="34">
        <f t="shared" si="109"/>
        <v>9.0895777768053271E-2</v>
      </c>
      <c r="V157" s="32">
        <f t="shared" si="110"/>
        <v>1.230372784877709E-3</v>
      </c>
      <c r="W157" s="90">
        <f t="shared" si="111"/>
        <v>5.1657067439117768</v>
      </c>
      <c r="X157" s="34">
        <f t="shared" si="112"/>
        <v>9.0895777768053271E-2</v>
      </c>
      <c r="Y157" s="32">
        <f t="shared" si="113"/>
        <v>1.230372784877709E-3</v>
      </c>
    </row>
    <row r="158" spans="1:28" x14ac:dyDescent="0.25">
      <c r="A158" s="114" t="s">
        <v>102</v>
      </c>
      <c r="B158" s="90">
        <f t="shared" si="90"/>
        <v>0.51657067439117776</v>
      </c>
      <c r="C158" s="34">
        <f t="shared" si="91"/>
        <v>0.16671197053418887</v>
      </c>
      <c r="D158" s="32">
        <f t="shared" si="92"/>
        <v>2.2554045563399705E-3</v>
      </c>
      <c r="E158" s="100">
        <f t="shared" si="93"/>
        <v>1.0331413487823555</v>
      </c>
      <c r="F158" s="34">
        <f t="shared" si="94"/>
        <v>0.16671197053418887</v>
      </c>
      <c r="G158" s="32">
        <f t="shared" si="95"/>
        <v>2.2554045563399705E-3</v>
      </c>
      <c r="H158" s="90">
        <f t="shared" si="96"/>
        <v>1.549712023173532</v>
      </c>
      <c r="I158" s="34">
        <f t="shared" si="97"/>
        <v>0.16671197053418876</v>
      </c>
      <c r="J158" s="32">
        <f t="shared" si="98"/>
        <v>2.2554045563399688E-3</v>
      </c>
      <c r="K158" s="90">
        <f t="shared" si="99"/>
        <v>2.0662826975647111</v>
      </c>
      <c r="L158" s="34">
        <f t="shared" si="100"/>
        <v>0.16671197053418887</v>
      </c>
      <c r="M158" s="32">
        <f t="shared" si="101"/>
        <v>2.2554045563399705E-3</v>
      </c>
      <c r="N158" s="90">
        <f t="shared" si="102"/>
        <v>3.0994240463470639</v>
      </c>
      <c r="O158" s="34">
        <f t="shared" si="103"/>
        <v>0.16671197053418876</v>
      </c>
      <c r="P158" s="32">
        <f t="shared" si="104"/>
        <v>2.2554045563399688E-3</v>
      </c>
      <c r="Q158" s="90">
        <f t="shared" si="105"/>
        <v>4.1325653951294221</v>
      </c>
      <c r="R158" s="34">
        <f t="shared" si="106"/>
        <v>0.16671197053418887</v>
      </c>
      <c r="S158" s="32">
        <f t="shared" si="107"/>
        <v>2.2554045563399705E-3</v>
      </c>
      <c r="T158" s="90">
        <f t="shared" si="108"/>
        <v>5.1657067439117803</v>
      </c>
      <c r="U158" s="34">
        <f t="shared" si="109"/>
        <v>0.16671197053418899</v>
      </c>
      <c r="V158" s="32">
        <f t="shared" si="110"/>
        <v>2.2554045563399718E-3</v>
      </c>
      <c r="W158" s="90">
        <f t="shared" si="111"/>
        <v>10.331413487823561</v>
      </c>
      <c r="X158" s="34">
        <f t="shared" si="112"/>
        <v>0.16671197053418899</v>
      </c>
      <c r="Y158" s="32">
        <f t="shared" si="113"/>
        <v>2.2554045563399718E-3</v>
      </c>
    </row>
    <row r="159" spans="1:28" x14ac:dyDescent="0.25">
      <c r="A159" s="114" t="s">
        <v>103</v>
      </c>
      <c r="B159" s="90">
        <f t="shared" si="90"/>
        <v>0.58114200869007515</v>
      </c>
      <c r="C159" s="34">
        <f t="shared" si="91"/>
        <v>0.18374065129297473</v>
      </c>
      <c r="D159" s="32">
        <f t="shared" si="92"/>
        <v>2.4854788941639982E-3</v>
      </c>
      <c r="E159" s="100">
        <f t="shared" si="93"/>
        <v>1.1622840173801503</v>
      </c>
      <c r="F159" s="34">
        <f t="shared" si="94"/>
        <v>0.18374065129297473</v>
      </c>
      <c r="G159" s="32">
        <f t="shared" si="95"/>
        <v>2.4854788941639982E-3</v>
      </c>
      <c r="H159" s="90">
        <f t="shared" si="96"/>
        <v>1.7434260260702263</v>
      </c>
      <c r="I159" s="34">
        <f t="shared" si="97"/>
        <v>0.18374065129297482</v>
      </c>
      <c r="J159" s="32">
        <f t="shared" si="98"/>
        <v>2.4854788941639991E-3</v>
      </c>
      <c r="K159" s="90">
        <f t="shared" si="99"/>
        <v>2.3245680347603006</v>
      </c>
      <c r="L159" s="34">
        <f t="shared" si="100"/>
        <v>0.18374065129297473</v>
      </c>
      <c r="M159" s="32">
        <f t="shared" si="101"/>
        <v>2.4854788941639982E-3</v>
      </c>
      <c r="N159" s="90">
        <f t="shared" si="102"/>
        <v>3.4868520521404527</v>
      </c>
      <c r="O159" s="34">
        <f t="shared" si="103"/>
        <v>0.18374065129297482</v>
      </c>
      <c r="P159" s="32">
        <f t="shared" si="104"/>
        <v>2.4854788941639991E-3</v>
      </c>
      <c r="Q159" s="90">
        <f t="shared" si="105"/>
        <v>4.6491360695206012</v>
      </c>
      <c r="R159" s="34">
        <f t="shared" si="106"/>
        <v>0.18374065129297473</v>
      </c>
      <c r="S159" s="32">
        <f t="shared" si="107"/>
        <v>2.4854788941639982E-3</v>
      </c>
      <c r="T159" s="90">
        <f t="shared" si="108"/>
        <v>5.8114200869007533</v>
      </c>
      <c r="U159" s="34">
        <f t="shared" si="109"/>
        <v>0.18374065129297479</v>
      </c>
      <c r="V159" s="32">
        <f t="shared" si="110"/>
        <v>2.4854788941639987E-3</v>
      </c>
      <c r="W159" s="90">
        <f t="shared" si="111"/>
        <v>11.622840173801507</v>
      </c>
      <c r="X159" s="34">
        <f t="shared" si="112"/>
        <v>0.18374065129297479</v>
      </c>
      <c r="Y159" s="32">
        <f t="shared" si="113"/>
        <v>2.4854788941639987E-3</v>
      </c>
    </row>
    <row r="160" spans="1:28" x14ac:dyDescent="0.25">
      <c r="A160" s="115" t="s">
        <v>150</v>
      </c>
      <c r="B160" s="92">
        <f t="shared" si="90"/>
        <v>0.591473422177899</v>
      </c>
      <c r="C160" s="104">
        <f t="shared" si="91"/>
        <v>0.18640123856145444</v>
      </c>
      <c r="D160" s="93">
        <f t="shared" si="92"/>
        <v>2.5214210058930155E-3</v>
      </c>
      <c r="E160" s="103">
        <f t="shared" si="93"/>
        <v>1.182946844355798</v>
      </c>
      <c r="F160" s="104">
        <f t="shared" si="94"/>
        <v>0.18640123856145444</v>
      </c>
      <c r="G160" s="93">
        <f t="shared" si="95"/>
        <v>2.5214210058930155E-3</v>
      </c>
      <c r="H160" s="92">
        <f t="shared" si="96"/>
        <v>1.7744202665336939</v>
      </c>
      <c r="I160" s="104">
        <f t="shared" si="97"/>
        <v>0.18640123856145416</v>
      </c>
      <c r="J160" s="93">
        <f t="shared" si="98"/>
        <v>2.5214210058930112E-3</v>
      </c>
      <c r="K160" s="92">
        <f t="shared" si="99"/>
        <v>2.365893688711596</v>
      </c>
      <c r="L160" s="104">
        <f t="shared" si="100"/>
        <v>0.18640123856145444</v>
      </c>
      <c r="M160" s="93">
        <f t="shared" si="101"/>
        <v>2.5214210058930155E-3</v>
      </c>
      <c r="N160" s="92">
        <f t="shared" si="102"/>
        <v>3.5488405330673878</v>
      </c>
      <c r="O160" s="104">
        <f t="shared" si="103"/>
        <v>0.18640123856145416</v>
      </c>
      <c r="P160" s="93">
        <f t="shared" si="104"/>
        <v>2.5214210058930112E-3</v>
      </c>
      <c r="Q160" s="92">
        <f t="shared" si="105"/>
        <v>4.731787377423192</v>
      </c>
      <c r="R160" s="104">
        <f t="shared" si="106"/>
        <v>0.18640123856145444</v>
      </c>
      <c r="S160" s="93">
        <f t="shared" si="107"/>
        <v>2.5214210058930155E-3</v>
      </c>
      <c r="T160" s="92">
        <f t="shared" si="108"/>
        <v>5.914734221778982</v>
      </c>
      <c r="U160" s="104">
        <f t="shared" si="109"/>
        <v>0.18640123856145424</v>
      </c>
      <c r="V160" s="93">
        <f t="shared" si="110"/>
        <v>2.521421005893012E-3</v>
      </c>
      <c r="W160" s="92">
        <f t="shared" si="111"/>
        <v>11.829468443557964</v>
      </c>
      <c r="X160" s="104">
        <f t="shared" si="112"/>
        <v>0.18640123856145424</v>
      </c>
      <c r="Y160" s="93">
        <f t="shared" si="113"/>
        <v>2.521421005893012E-3</v>
      </c>
    </row>
    <row r="161" spans="1:25" x14ac:dyDescent="0.25">
      <c r="A161" s="114" t="s">
        <v>104</v>
      </c>
      <c r="B161" s="90">
        <f t="shared" si="90"/>
        <v>0.61988480926941358</v>
      </c>
      <c r="C161" s="34">
        <f t="shared" si="91"/>
        <v>0.19362974030846086</v>
      </c>
      <c r="D161" s="32">
        <f t="shared" si="92"/>
        <v>2.6190645846649063E-3</v>
      </c>
      <c r="E161" s="100">
        <f t="shared" si="93"/>
        <v>1.2397696185388272</v>
      </c>
      <c r="F161" s="34">
        <f t="shared" si="94"/>
        <v>0.19362974030846086</v>
      </c>
      <c r="G161" s="32">
        <f t="shared" si="95"/>
        <v>2.6190645846649063E-3</v>
      </c>
      <c r="H161" s="90">
        <f t="shared" si="96"/>
        <v>1.8596544278082412</v>
      </c>
      <c r="I161" s="34">
        <f t="shared" si="97"/>
        <v>0.19362974030846092</v>
      </c>
      <c r="J161" s="32">
        <f t="shared" si="98"/>
        <v>2.6190645846649071E-3</v>
      </c>
      <c r="K161" s="90">
        <f t="shared" si="99"/>
        <v>2.4795392370776543</v>
      </c>
      <c r="L161" s="34">
        <f t="shared" si="100"/>
        <v>0.19362974030846086</v>
      </c>
      <c r="M161" s="32">
        <f t="shared" si="101"/>
        <v>2.6190645846649063E-3</v>
      </c>
      <c r="N161" s="90">
        <f t="shared" si="102"/>
        <v>3.7193088556164824</v>
      </c>
      <c r="O161" s="34">
        <f t="shared" si="103"/>
        <v>0.19362974030846092</v>
      </c>
      <c r="P161" s="32">
        <f t="shared" si="104"/>
        <v>2.6190645846649071E-3</v>
      </c>
      <c r="Q161" s="90">
        <f t="shared" si="105"/>
        <v>4.9590784741553087</v>
      </c>
      <c r="R161" s="34">
        <f t="shared" si="106"/>
        <v>0.19362974030846086</v>
      </c>
      <c r="S161" s="32">
        <f t="shared" si="107"/>
        <v>2.6190645846649063E-3</v>
      </c>
      <c r="T161" s="90">
        <f t="shared" si="108"/>
        <v>6.1988480926941349</v>
      </c>
      <c r="U161" s="34">
        <f t="shared" si="109"/>
        <v>0.19362974030846083</v>
      </c>
      <c r="V161" s="32">
        <f t="shared" si="110"/>
        <v>2.6190645846649063E-3</v>
      </c>
      <c r="W161" s="90">
        <f t="shared" si="111"/>
        <v>12.39769618538827</v>
      </c>
      <c r="X161" s="34">
        <f t="shared" si="112"/>
        <v>0.19362974030846083</v>
      </c>
      <c r="Y161" s="32">
        <f t="shared" si="113"/>
        <v>2.6190645846649063E-3</v>
      </c>
    </row>
    <row r="162" spans="1:25" x14ac:dyDescent="0.25">
      <c r="A162" s="114" t="s">
        <v>105</v>
      </c>
      <c r="B162" s="90">
        <f t="shared" si="90"/>
        <v>-0.62140488575809361</v>
      </c>
      <c r="C162" s="34">
        <f t="shared" si="91"/>
        <v>-0.19103703839283795</v>
      </c>
      <c r="D162" s="32">
        <f t="shared" si="92"/>
        <v>-2.5837586617798746E-3</v>
      </c>
      <c r="E162" s="100">
        <f t="shared" si="93"/>
        <v>-1.2428097715161872</v>
      </c>
      <c r="F162" s="34">
        <f t="shared" si="94"/>
        <v>-0.19103703839283795</v>
      </c>
      <c r="G162" s="32">
        <f t="shared" si="95"/>
        <v>-2.5837586617798746E-3</v>
      </c>
      <c r="H162" s="90">
        <f t="shared" si="96"/>
        <v>-1.8642146572742817</v>
      </c>
      <c r="I162" s="34">
        <f t="shared" si="97"/>
        <v>-0.19103703839283803</v>
      </c>
      <c r="J162" s="32">
        <f t="shared" si="98"/>
        <v>-2.5837586617798755E-3</v>
      </c>
      <c r="K162" s="90">
        <f t="shared" si="99"/>
        <v>-2.4856195430323744</v>
      </c>
      <c r="L162" s="34">
        <f t="shared" si="100"/>
        <v>-0.19103703839283795</v>
      </c>
      <c r="M162" s="32">
        <f t="shared" si="101"/>
        <v>-2.5837586617798746E-3</v>
      </c>
      <c r="N162" s="90">
        <f t="shared" si="102"/>
        <v>-3.7284293145485634</v>
      </c>
      <c r="O162" s="34">
        <f t="shared" si="103"/>
        <v>-0.19103703839283803</v>
      </c>
      <c r="P162" s="32">
        <f t="shared" si="104"/>
        <v>-2.5837586617798755E-3</v>
      </c>
      <c r="Q162" s="90">
        <f t="shared" si="105"/>
        <v>-4.9712390860647488</v>
      </c>
      <c r="R162" s="34">
        <f t="shared" si="106"/>
        <v>-0.19103703839283795</v>
      </c>
      <c r="S162" s="32">
        <f t="shared" si="107"/>
        <v>-2.5837586617798746E-3</v>
      </c>
      <c r="T162" s="90">
        <f t="shared" si="108"/>
        <v>-6.2140488575809414</v>
      </c>
      <c r="U162" s="34">
        <f t="shared" si="109"/>
        <v>-0.19103703839283814</v>
      </c>
      <c r="V162" s="32">
        <f t="shared" si="110"/>
        <v>-2.5837586617798768E-3</v>
      </c>
      <c r="W162" s="90">
        <f t="shared" si="111"/>
        <v>-12.428097715161883</v>
      </c>
      <c r="X162" s="34">
        <f t="shared" si="112"/>
        <v>-0.19103703839283814</v>
      </c>
      <c r="Y162" s="32">
        <f t="shared" si="113"/>
        <v>-2.5837586617798768E-3</v>
      </c>
    </row>
    <row r="163" spans="1:25" x14ac:dyDescent="0.25">
      <c r="A163" s="114" t="s">
        <v>106</v>
      </c>
      <c r="B163" s="90">
        <f t="shared" si="90"/>
        <v>-0.58256708039821259</v>
      </c>
      <c r="C163" s="34">
        <f t="shared" si="91"/>
        <v>-0.1769993252001604</v>
      </c>
      <c r="D163" s="32">
        <f t="shared" si="92"/>
        <v>-2.3937399338101275E-3</v>
      </c>
      <c r="E163" s="100">
        <f t="shared" si="93"/>
        <v>-1.1651341607964252</v>
      </c>
      <c r="F163" s="34">
        <f t="shared" si="94"/>
        <v>-0.1769993252001604</v>
      </c>
      <c r="G163" s="32">
        <f t="shared" si="95"/>
        <v>-2.3937399338101275E-3</v>
      </c>
      <c r="H163" s="90">
        <f t="shared" si="96"/>
        <v>-1.7477012411946387</v>
      </c>
      <c r="I163" s="34">
        <f t="shared" si="97"/>
        <v>-0.17699932520016054</v>
      </c>
      <c r="J163" s="32">
        <f t="shared" si="98"/>
        <v>-2.3937399338101288E-3</v>
      </c>
      <c r="K163" s="90">
        <f t="shared" si="99"/>
        <v>-2.3302683215928504</v>
      </c>
      <c r="L163" s="34">
        <f t="shared" si="100"/>
        <v>-0.1769993252001604</v>
      </c>
      <c r="M163" s="32">
        <f t="shared" si="101"/>
        <v>-2.3937399338101275E-3</v>
      </c>
      <c r="N163" s="90">
        <f t="shared" si="102"/>
        <v>-3.4954024823892773</v>
      </c>
      <c r="O163" s="34">
        <f t="shared" si="103"/>
        <v>-0.17699932520016054</v>
      </c>
      <c r="P163" s="32">
        <f t="shared" si="104"/>
        <v>-2.3937399338101288E-3</v>
      </c>
      <c r="Q163" s="90">
        <f t="shared" si="105"/>
        <v>-4.6605366431857007</v>
      </c>
      <c r="R163" s="34">
        <f t="shared" si="106"/>
        <v>-0.1769993252001604</v>
      </c>
      <c r="S163" s="32">
        <f t="shared" si="107"/>
        <v>-2.3937399338101275E-3</v>
      </c>
      <c r="T163" s="90">
        <f t="shared" si="108"/>
        <v>-5.8256708039821206</v>
      </c>
      <c r="U163" s="34">
        <f t="shared" si="109"/>
        <v>-0.17699932520016029</v>
      </c>
      <c r="V163" s="32">
        <f t="shared" si="110"/>
        <v>-2.3937399338101253E-3</v>
      </c>
      <c r="W163" s="90">
        <f t="shared" si="111"/>
        <v>-11.651341607964241</v>
      </c>
      <c r="X163" s="34">
        <f t="shared" si="112"/>
        <v>-0.17699932520016029</v>
      </c>
      <c r="Y163" s="32">
        <f t="shared" si="113"/>
        <v>-2.3937399338101253E-3</v>
      </c>
    </row>
    <row r="164" spans="1:25" x14ac:dyDescent="0.25">
      <c r="A164" s="114" t="s">
        <v>107</v>
      </c>
      <c r="B164" s="90">
        <f t="shared" si="90"/>
        <v>-0.51783740479841089</v>
      </c>
      <c r="C164" s="34">
        <f t="shared" si="91"/>
        <v>-0.15431996038198337</v>
      </c>
      <c r="D164" s="32">
        <f t="shared" si="92"/>
        <v>-2.086798835808422E-3</v>
      </c>
      <c r="E164" s="100">
        <f t="shared" si="93"/>
        <v>-1.0356748095968218</v>
      </c>
      <c r="F164" s="34">
        <f t="shared" si="94"/>
        <v>-0.15431996038198337</v>
      </c>
      <c r="G164" s="32">
        <f t="shared" si="95"/>
        <v>-2.086798835808422E-3</v>
      </c>
      <c r="H164" s="90">
        <f t="shared" si="96"/>
        <v>-1.5535122143952336</v>
      </c>
      <c r="I164" s="34">
        <f t="shared" si="97"/>
        <v>-0.15431996038198342</v>
      </c>
      <c r="J164" s="32">
        <f t="shared" si="98"/>
        <v>-2.0867988358084233E-3</v>
      </c>
      <c r="K164" s="90">
        <f t="shared" si="99"/>
        <v>-2.0713496191936436</v>
      </c>
      <c r="L164" s="34">
        <f t="shared" si="100"/>
        <v>-0.15431996038198337</v>
      </c>
      <c r="M164" s="32">
        <f t="shared" si="101"/>
        <v>-2.086798835808422E-3</v>
      </c>
      <c r="N164" s="90">
        <f t="shared" si="102"/>
        <v>-3.1070244287904671</v>
      </c>
      <c r="O164" s="34">
        <f t="shared" si="103"/>
        <v>-0.15431996038198342</v>
      </c>
      <c r="P164" s="32">
        <f t="shared" si="104"/>
        <v>-2.0867988358084233E-3</v>
      </c>
      <c r="Q164" s="90">
        <f t="shared" si="105"/>
        <v>-4.1426992383872872</v>
      </c>
      <c r="R164" s="34">
        <f t="shared" si="106"/>
        <v>-0.15431996038198337</v>
      </c>
      <c r="S164" s="32">
        <f t="shared" si="107"/>
        <v>-2.086798835808422E-3</v>
      </c>
      <c r="T164" s="90">
        <f t="shared" si="108"/>
        <v>-5.1783740479841072</v>
      </c>
      <c r="U164" s="34">
        <f t="shared" si="109"/>
        <v>-0.15431996038198331</v>
      </c>
      <c r="V164" s="32">
        <f t="shared" si="110"/>
        <v>-2.0867988358084216E-3</v>
      </c>
      <c r="W164" s="90">
        <f t="shared" si="111"/>
        <v>-10.356748095968214</v>
      </c>
      <c r="X164" s="34">
        <f t="shared" si="112"/>
        <v>-0.15431996038198331</v>
      </c>
      <c r="Y164" s="32">
        <f t="shared" si="113"/>
        <v>-2.0867988358084216E-3</v>
      </c>
    </row>
    <row r="165" spans="1:25" x14ac:dyDescent="0.25">
      <c r="A165" s="114" t="s">
        <v>108</v>
      </c>
      <c r="B165" s="90">
        <f t="shared" si="90"/>
        <v>-0.258918702399205</v>
      </c>
      <c r="C165" s="34">
        <f t="shared" si="91"/>
        <v>-7.1670305753349317E-2</v>
      </c>
      <c r="D165" s="32">
        <f t="shared" si="92"/>
        <v>-9.6878402654826737E-4</v>
      </c>
      <c r="E165" s="100">
        <f t="shared" si="93"/>
        <v>-0.51783740479841001</v>
      </c>
      <c r="F165" s="34">
        <f t="shared" si="94"/>
        <v>-7.1670305753349317E-2</v>
      </c>
      <c r="G165" s="32">
        <f t="shared" si="95"/>
        <v>-9.6878402654826737E-4</v>
      </c>
      <c r="H165" s="90">
        <f t="shared" si="96"/>
        <v>-0.77675610719761856</v>
      </c>
      <c r="I165" s="34">
        <f t="shared" si="97"/>
        <v>-7.1670305753349664E-2</v>
      </c>
      <c r="J165" s="32">
        <f t="shared" si="98"/>
        <v>-9.6878402654827203E-4</v>
      </c>
      <c r="K165" s="90">
        <f t="shared" si="99"/>
        <v>-1.03567480959682</v>
      </c>
      <c r="L165" s="34">
        <f t="shared" si="100"/>
        <v>-7.1670305753349317E-2</v>
      </c>
      <c r="M165" s="32">
        <f t="shared" si="101"/>
        <v>-9.6878402654826737E-4</v>
      </c>
      <c r="N165" s="90">
        <f t="shared" si="102"/>
        <v>-1.5535122143952371</v>
      </c>
      <c r="O165" s="34">
        <f t="shared" si="103"/>
        <v>-7.1670305753349664E-2</v>
      </c>
      <c r="P165" s="32">
        <f t="shared" si="104"/>
        <v>-9.6878402654827203E-4</v>
      </c>
      <c r="Q165" s="90">
        <f t="shared" si="105"/>
        <v>-2.07134961919364</v>
      </c>
      <c r="R165" s="34">
        <f t="shared" si="106"/>
        <v>-7.1670305753349317E-2</v>
      </c>
      <c r="S165" s="32">
        <f t="shared" si="107"/>
        <v>-9.6878402654826737E-4</v>
      </c>
      <c r="T165" s="90">
        <f t="shared" si="108"/>
        <v>-2.5891870239920536</v>
      </c>
      <c r="U165" s="34">
        <f t="shared" si="109"/>
        <v>-7.1670305753349428E-2</v>
      </c>
      <c r="V165" s="32">
        <f t="shared" si="110"/>
        <v>-9.6878402654826889E-4</v>
      </c>
      <c r="W165" s="90">
        <f t="shared" si="111"/>
        <v>-5.1783740479841072</v>
      </c>
      <c r="X165" s="34">
        <f t="shared" si="112"/>
        <v>-7.1670305753349428E-2</v>
      </c>
      <c r="Y165" s="32">
        <f t="shared" si="113"/>
        <v>-9.6878402654826889E-4</v>
      </c>
    </row>
    <row r="166" spans="1:25" ht="15.75" thickBot="1" x14ac:dyDescent="0.3">
      <c r="A166" s="116" t="s">
        <v>109</v>
      </c>
      <c r="B166" s="91">
        <f t="shared" si="90"/>
        <v>-0.1294593511996025</v>
      </c>
      <c r="C166" s="35">
        <f t="shared" si="91"/>
        <v>-3.460416750499716E-2</v>
      </c>
      <c r="D166" s="33">
        <f t="shared" si="92"/>
        <v>-4.6767004522844382E-4</v>
      </c>
      <c r="E166" s="101">
        <f t="shared" si="93"/>
        <v>-0.258918702399205</v>
      </c>
      <c r="F166" s="35">
        <f t="shared" si="94"/>
        <v>-3.460416750499716E-2</v>
      </c>
      <c r="G166" s="33">
        <f t="shared" si="95"/>
        <v>-4.6767004522844382E-4</v>
      </c>
      <c r="H166" s="91">
        <f t="shared" si="96"/>
        <v>-0.38837805359880662</v>
      </c>
      <c r="I166" s="35">
        <f t="shared" si="97"/>
        <v>-3.4604167504997077E-2</v>
      </c>
      <c r="J166" s="33">
        <f t="shared" si="98"/>
        <v>-4.6767004522844279E-4</v>
      </c>
      <c r="K166" s="91">
        <f t="shared" si="99"/>
        <v>-0.51783740479841001</v>
      </c>
      <c r="L166" s="35">
        <f t="shared" si="100"/>
        <v>-3.460416750499716E-2</v>
      </c>
      <c r="M166" s="33">
        <f t="shared" si="101"/>
        <v>-4.6767004522844382E-4</v>
      </c>
      <c r="N166" s="91">
        <f t="shared" si="102"/>
        <v>-0.77675610719761323</v>
      </c>
      <c r="O166" s="35">
        <f t="shared" si="103"/>
        <v>-3.4604167504997077E-2</v>
      </c>
      <c r="P166" s="33">
        <f t="shared" si="104"/>
        <v>-4.6767004522844279E-4</v>
      </c>
      <c r="Q166" s="91">
        <f t="shared" si="105"/>
        <v>-1.03567480959682</v>
      </c>
      <c r="R166" s="35">
        <f t="shared" si="106"/>
        <v>-3.460416750499716E-2</v>
      </c>
      <c r="S166" s="33">
        <f t="shared" si="107"/>
        <v>-4.6767004522844382E-4</v>
      </c>
      <c r="T166" s="91">
        <f t="shared" si="108"/>
        <v>-1.2945935119960339</v>
      </c>
      <c r="U166" s="35">
        <f t="shared" si="109"/>
        <v>-3.4604167504997403E-2</v>
      </c>
      <c r="V166" s="33">
        <f t="shared" si="110"/>
        <v>-4.6767004522844707E-4</v>
      </c>
      <c r="W166" s="91">
        <f t="shared" si="111"/>
        <v>-2.5891870239920678</v>
      </c>
      <c r="X166" s="35">
        <f t="shared" si="112"/>
        <v>-3.4604167504997403E-2</v>
      </c>
      <c r="Y166" s="33">
        <f t="shared" si="113"/>
        <v>-4.6767004522844707E-4</v>
      </c>
    </row>
    <row r="168" spans="1:25" ht="15.75" thickBot="1" x14ac:dyDescent="0.3"/>
    <row r="169" spans="1:25" s="85" customFormat="1" ht="18.75" customHeight="1" x14ac:dyDescent="0.3">
      <c r="A169" s="171" t="s">
        <v>135</v>
      </c>
      <c r="B169" s="174" t="s">
        <v>79</v>
      </c>
      <c r="C169" s="175"/>
      <c r="D169" s="176"/>
      <c r="E169" s="174" t="s">
        <v>79</v>
      </c>
      <c r="F169" s="175"/>
      <c r="G169" s="176"/>
      <c r="H169" s="174" t="s">
        <v>81</v>
      </c>
      <c r="I169" s="175"/>
      <c r="J169" s="176"/>
      <c r="K169" s="174" t="s">
        <v>82</v>
      </c>
      <c r="L169" s="175"/>
      <c r="M169" s="176"/>
      <c r="N169" s="174" t="s">
        <v>83</v>
      </c>
      <c r="O169" s="175"/>
      <c r="P169" s="176"/>
      <c r="Q169" s="174" t="s">
        <v>84</v>
      </c>
      <c r="R169" s="175"/>
      <c r="S169" s="176"/>
      <c r="T169" s="174" t="s">
        <v>85</v>
      </c>
      <c r="U169" s="175"/>
      <c r="V169" s="176"/>
      <c r="W169" s="174" t="s">
        <v>86</v>
      </c>
      <c r="X169" s="175"/>
      <c r="Y169" s="176"/>
    </row>
    <row r="170" spans="1:25" s="85" customFormat="1" ht="19.5" thickBot="1" x14ac:dyDescent="0.35">
      <c r="A170" s="172"/>
      <c r="B170" s="168">
        <v>5000</v>
      </c>
      <c r="C170" s="169"/>
      <c r="D170" s="170"/>
      <c r="E170" s="168">
        <v>10000</v>
      </c>
      <c r="F170" s="169"/>
      <c r="G170" s="170"/>
      <c r="H170" s="168">
        <v>15000</v>
      </c>
      <c r="I170" s="169"/>
      <c r="J170" s="170"/>
      <c r="K170" s="168">
        <v>20000</v>
      </c>
      <c r="L170" s="169"/>
      <c r="M170" s="170"/>
      <c r="N170" s="168">
        <v>30000</v>
      </c>
      <c r="O170" s="169"/>
      <c r="P170" s="170"/>
      <c r="Q170" s="168">
        <v>40000</v>
      </c>
      <c r="R170" s="169"/>
      <c r="S170" s="170"/>
      <c r="T170" s="168">
        <v>50000</v>
      </c>
      <c r="U170" s="169"/>
      <c r="V170" s="170"/>
      <c r="W170" s="168">
        <v>100000</v>
      </c>
      <c r="X170" s="169"/>
      <c r="Y170" s="170"/>
    </row>
    <row r="171" spans="1:25" s="84" customFormat="1" ht="75" x14ac:dyDescent="0.3">
      <c r="A171" s="173"/>
      <c r="B171" s="99" t="s">
        <v>94</v>
      </c>
      <c r="C171" s="105" t="s">
        <v>127</v>
      </c>
      <c r="D171" s="97" t="s">
        <v>128</v>
      </c>
      <c r="E171" s="99" t="s">
        <v>94</v>
      </c>
      <c r="F171" s="105" t="s">
        <v>127</v>
      </c>
      <c r="G171" s="97" t="s">
        <v>128</v>
      </c>
      <c r="H171" s="99" t="s">
        <v>94</v>
      </c>
      <c r="I171" s="105" t="s">
        <v>127</v>
      </c>
      <c r="J171" s="97" t="s">
        <v>128</v>
      </c>
      <c r="K171" s="99" t="s">
        <v>94</v>
      </c>
      <c r="L171" s="105" t="s">
        <v>127</v>
      </c>
      <c r="M171" s="97" t="s">
        <v>128</v>
      </c>
      <c r="N171" s="99" t="s">
        <v>94</v>
      </c>
      <c r="O171" s="105" t="s">
        <v>127</v>
      </c>
      <c r="P171" s="97" t="s">
        <v>128</v>
      </c>
      <c r="Q171" s="99" t="s">
        <v>94</v>
      </c>
      <c r="R171" s="105" t="s">
        <v>127</v>
      </c>
      <c r="S171" s="97" t="s">
        <v>128</v>
      </c>
      <c r="T171" s="99" t="s">
        <v>94</v>
      </c>
      <c r="U171" s="105" t="s">
        <v>127</v>
      </c>
      <c r="V171" s="97" t="s">
        <v>128</v>
      </c>
      <c r="W171" s="99" t="s">
        <v>94</v>
      </c>
      <c r="X171" s="105" t="s">
        <v>127</v>
      </c>
      <c r="Y171" s="97" t="s">
        <v>128</v>
      </c>
    </row>
    <row r="172" spans="1:25" x14ac:dyDescent="0.25">
      <c r="A172" s="114" t="s">
        <v>125</v>
      </c>
      <c r="B172" s="131">
        <f t="shared" ref="B172:B182" si="114">B140-D140</f>
        <v>-0.46385469104216703</v>
      </c>
      <c r="C172" s="132">
        <f t="shared" ref="C172:C182" si="115">B172/(B140)</f>
        <v>-0.17097221455020908</v>
      </c>
      <c r="D172" s="133">
        <f t="shared" ref="D172:D182" si="116">B172/(B93+C93+B140)</f>
        <v>-2.315010635599041E-3</v>
      </c>
      <c r="E172" s="131">
        <f t="shared" ref="E172:E182" si="117">E140-G140</f>
        <v>-0.92770938208433407</v>
      </c>
      <c r="F172" s="132">
        <f t="shared" ref="F172:F182" si="118">E172/(E140)</f>
        <v>-0.17097221455020908</v>
      </c>
      <c r="G172" s="133">
        <f t="shared" ref="G172:G182" si="119">E172/(E93+F93+E140)</f>
        <v>-2.315010635599041E-3</v>
      </c>
      <c r="H172" s="131">
        <f t="shared" ref="H172:H182" si="120">H140-J140</f>
        <v>-1.3915640731265011</v>
      </c>
      <c r="I172" s="132">
        <f t="shared" ref="I172:I182" si="121">H172/(H140)</f>
        <v>-0.17097221455020908</v>
      </c>
      <c r="J172" s="133">
        <f t="shared" ref="J172:J182" si="122">H172/(H93+I93+H140)</f>
        <v>-2.315010635599041E-3</v>
      </c>
      <c r="K172" s="131">
        <f t="shared" ref="K172:K182" si="123">K140-M140</f>
        <v>-1.8554187641686681</v>
      </c>
      <c r="L172" s="132">
        <f t="shared" ref="L172:L182" si="124">K172/(K140)</f>
        <v>-0.17097221455020908</v>
      </c>
      <c r="M172" s="133">
        <f t="shared" ref="M172:M182" si="125">K172/(K93+L93+K140)</f>
        <v>-2.315010635599041E-3</v>
      </c>
      <c r="N172" s="131">
        <f t="shared" ref="N172:N182" si="126">N140-P140</f>
        <v>-2.7831281462530022</v>
      </c>
      <c r="O172" s="132">
        <f t="shared" ref="O172:O182" si="127">N172/(N140)</f>
        <v>-0.17097221455020908</v>
      </c>
      <c r="P172" s="133">
        <f t="shared" ref="P172:P182" si="128">N172/(N93+O93+N140)</f>
        <v>-2.315010635599041E-3</v>
      </c>
      <c r="Q172" s="131">
        <f t="shared" ref="Q172:Q182" si="129">Q140-S140</f>
        <v>-3.7108375283373363</v>
      </c>
      <c r="R172" s="132">
        <f t="shared" ref="R172:R182" si="130">Q172/(Q140)</f>
        <v>-0.17097221455020908</v>
      </c>
      <c r="S172" s="133">
        <f t="shared" ref="S172:S182" si="131">Q172/(Q93+R93+Q140)</f>
        <v>-2.315010635599041E-3</v>
      </c>
      <c r="T172" s="131">
        <f t="shared" ref="T172:T182" si="132">T140-V140</f>
        <v>-4.6385469104216739</v>
      </c>
      <c r="U172" s="132">
        <f t="shared" ref="U172:U182" si="133">T172/(T140)</f>
        <v>-0.17097221455020922</v>
      </c>
      <c r="V172" s="133">
        <f t="shared" ref="V172:V182" si="134">T172/(T93+U93+T140)</f>
        <v>-2.3150106355990423E-3</v>
      </c>
      <c r="W172" s="131">
        <f t="shared" ref="W172:W182" si="135">W140-Y140</f>
        <v>-9.2770938208433478</v>
      </c>
      <c r="X172" s="132">
        <f t="shared" ref="X172:X182" si="136">W172/(W140)</f>
        <v>-0.17097221455020922</v>
      </c>
      <c r="Y172" s="133">
        <f t="shared" ref="Y172:Y182" si="137">W172/(W93+X93+W140)</f>
        <v>-2.3150106355990423E-3</v>
      </c>
    </row>
    <row r="173" spans="1:25" x14ac:dyDescent="0.25">
      <c r="A173" s="114" t="s">
        <v>97</v>
      </c>
      <c r="B173" s="131">
        <f t="shared" si="114"/>
        <v>-0.33463674549557165</v>
      </c>
      <c r="C173" s="132">
        <f t="shared" si="115"/>
        <v>-0.11776536593928479</v>
      </c>
      <c r="D173" s="133">
        <f t="shared" si="116"/>
        <v>-1.5940817583694853E-3</v>
      </c>
      <c r="E173" s="131">
        <f t="shared" si="117"/>
        <v>-0.6692734909911433</v>
      </c>
      <c r="F173" s="132">
        <f t="shared" si="118"/>
        <v>-0.11776536593928479</v>
      </c>
      <c r="G173" s="133">
        <f t="shared" si="119"/>
        <v>-1.5940817583694853E-3</v>
      </c>
      <c r="H173" s="131">
        <f t="shared" si="120"/>
        <v>-1.0039102364867158</v>
      </c>
      <c r="I173" s="132">
        <f t="shared" si="121"/>
        <v>-0.1177653659392849</v>
      </c>
      <c r="J173" s="133">
        <f t="shared" si="122"/>
        <v>-1.5940817583694868E-3</v>
      </c>
      <c r="K173" s="131">
        <f t="shared" si="123"/>
        <v>-1.3385469819822866</v>
      </c>
      <c r="L173" s="132">
        <f t="shared" si="124"/>
        <v>-0.11776536593928479</v>
      </c>
      <c r="M173" s="133">
        <f t="shared" si="125"/>
        <v>-1.5940817583694853E-3</v>
      </c>
      <c r="N173" s="131">
        <f t="shared" si="126"/>
        <v>-2.0078204729734317</v>
      </c>
      <c r="O173" s="132">
        <f t="shared" si="127"/>
        <v>-0.1177653659392849</v>
      </c>
      <c r="P173" s="133">
        <f t="shared" si="128"/>
        <v>-1.5940817583694868E-3</v>
      </c>
      <c r="Q173" s="131">
        <f t="shared" si="129"/>
        <v>-2.6770939639645732</v>
      </c>
      <c r="R173" s="132">
        <f t="shared" si="130"/>
        <v>-0.11776536593928479</v>
      </c>
      <c r="S173" s="133">
        <f t="shared" si="131"/>
        <v>-1.5940817583694853E-3</v>
      </c>
      <c r="T173" s="131">
        <f t="shared" si="132"/>
        <v>-3.3463674549557183</v>
      </c>
      <c r="U173" s="132">
        <f t="shared" si="133"/>
        <v>-0.11776536593928486</v>
      </c>
      <c r="V173" s="133">
        <f t="shared" si="134"/>
        <v>-1.5940817583694861E-3</v>
      </c>
      <c r="W173" s="131">
        <f t="shared" si="135"/>
        <v>-6.6927349099114366</v>
      </c>
      <c r="X173" s="132">
        <f t="shared" si="136"/>
        <v>-0.11776536593928486</v>
      </c>
      <c r="Y173" s="133">
        <f t="shared" si="137"/>
        <v>-1.5940817583694861E-3</v>
      </c>
    </row>
    <row r="174" spans="1:25" x14ac:dyDescent="0.25">
      <c r="A174" s="114" t="s">
        <v>102</v>
      </c>
      <c r="B174" s="131">
        <f t="shared" si="114"/>
        <v>-7.6200854402380003E-2</v>
      </c>
      <c r="C174" s="132">
        <f t="shared" si="115"/>
        <v>-2.4592171456077821E-2</v>
      </c>
      <c r="D174" s="133">
        <f t="shared" si="116"/>
        <v>-3.3270133737011402E-4</v>
      </c>
      <c r="E174" s="131">
        <f t="shared" si="117"/>
        <v>-0.15240170880476001</v>
      </c>
      <c r="F174" s="132">
        <f t="shared" si="118"/>
        <v>-2.4592171456077821E-2</v>
      </c>
      <c r="G174" s="133">
        <f t="shared" si="119"/>
        <v>-3.3270133737011402E-4</v>
      </c>
      <c r="H174" s="131">
        <f t="shared" si="120"/>
        <v>-0.22860256320714178</v>
      </c>
      <c r="I174" s="132">
        <f t="shared" si="121"/>
        <v>-2.4592171456078019E-2</v>
      </c>
      <c r="J174" s="133">
        <f t="shared" si="122"/>
        <v>-3.3270133737011668E-4</v>
      </c>
      <c r="K174" s="131">
        <f t="shared" si="123"/>
        <v>-0.30480341760952001</v>
      </c>
      <c r="L174" s="132">
        <f t="shared" si="124"/>
        <v>-2.4592171456077821E-2</v>
      </c>
      <c r="M174" s="133">
        <f t="shared" si="125"/>
        <v>-3.3270133737011402E-4</v>
      </c>
      <c r="N174" s="131">
        <f t="shared" si="126"/>
        <v>-0.45720512641428357</v>
      </c>
      <c r="O174" s="132">
        <f t="shared" si="127"/>
        <v>-2.4592171456078019E-2</v>
      </c>
      <c r="P174" s="133">
        <f t="shared" si="128"/>
        <v>-3.3270133737011668E-4</v>
      </c>
      <c r="Q174" s="131">
        <f t="shared" si="129"/>
        <v>-0.60960683521904002</v>
      </c>
      <c r="R174" s="132">
        <f t="shared" si="130"/>
        <v>-2.4592171456077821E-2</v>
      </c>
      <c r="S174" s="133">
        <f t="shared" si="131"/>
        <v>-3.3270133737011402E-4</v>
      </c>
      <c r="T174" s="131">
        <f t="shared" si="132"/>
        <v>-0.76200854402380003</v>
      </c>
      <c r="U174" s="132">
        <f t="shared" si="133"/>
        <v>-2.4592171456077821E-2</v>
      </c>
      <c r="V174" s="133">
        <f t="shared" si="134"/>
        <v>-3.3270133737011402E-4</v>
      </c>
      <c r="W174" s="131">
        <f t="shared" si="135"/>
        <v>-1.5240170880476001</v>
      </c>
      <c r="X174" s="132">
        <f t="shared" si="136"/>
        <v>-2.4592171456077821E-2</v>
      </c>
      <c r="Y174" s="133">
        <f t="shared" si="137"/>
        <v>-3.3270133737011402E-4</v>
      </c>
    </row>
    <row r="175" spans="1:25" x14ac:dyDescent="0.25">
      <c r="A175" s="114" t="s">
        <v>103</v>
      </c>
      <c r="B175" s="131">
        <f t="shared" si="114"/>
        <v>-1.1591881629081868E-2</v>
      </c>
      <c r="C175" s="132">
        <f t="shared" si="115"/>
        <v>-3.6650248104408739E-3</v>
      </c>
      <c r="D175" s="133">
        <f t="shared" si="116"/>
        <v>-4.9577171675599114E-5</v>
      </c>
      <c r="E175" s="131">
        <f t="shared" si="117"/>
        <v>-2.3183763258163737E-2</v>
      </c>
      <c r="F175" s="132">
        <f t="shared" si="118"/>
        <v>-3.6650248104408739E-3</v>
      </c>
      <c r="G175" s="133">
        <f t="shared" si="119"/>
        <v>-4.9577171675599114E-5</v>
      </c>
      <c r="H175" s="131">
        <f t="shared" si="120"/>
        <v>-3.4775644887243828E-2</v>
      </c>
      <c r="I175" s="132">
        <f t="shared" si="121"/>
        <v>-3.6650248104406861E-3</v>
      </c>
      <c r="J175" s="133">
        <f t="shared" si="122"/>
        <v>-4.957717167559658E-5</v>
      </c>
      <c r="K175" s="131">
        <f t="shared" si="123"/>
        <v>-4.6367526516327473E-2</v>
      </c>
      <c r="L175" s="132">
        <f t="shared" si="124"/>
        <v>-3.6650248104408739E-3</v>
      </c>
      <c r="M175" s="133">
        <f t="shared" si="125"/>
        <v>-4.9577171675599114E-5</v>
      </c>
      <c r="N175" s="131">
        <f t="shared" si="126"/>
        <v>-6.9551289774487657E-2</v>
      </c>
      <c r="O175" s="132">
        <f t="shared" si="127"/>
        <v>-3.6650248104406861E-3</v>
      </c>
      <c r="P175" s="133">
        <f t="shared" si="128"/>
        <v>-4.957717167559658E-5</v>
      </c>
      <c r="Q175" s="131">
        <f t="shared" si="129"/>
        <v>-9.2735053032654946E-2</v>
      </c>
      <c r="R175" s="132">
        <f t="shared" si="130"/>
        <v>-3.6650248104408739E-3</v>
      </c>
      <c r="S175" s="133">
        <f t="shared" si="131"/>
        <v>-4.9577171675599114E-5</v>
      </c>
      <c r="T175" s="131">
        <f t="shared" si="132"/>
        <v>-0.11591881629082224</v>
      </c>
      <c r="U175" s="132">
        <f t="shared" si="133"/>
        <v>-3.6650248104409863E-3</v>
      </c>
      <c r="V175" s="133">
        <f t="shared" si="134"/>
        <v>-4.9577171675600625E-5</v>
      </c>
      <c r="W175" s="131">
        <f t="shared" si="135"/>
        <v>-0.23183763258164447</v>
      </c>
      <c r="X175" s="132">
        <f t="shared" si="136"/>
        <v>-3.6650248104409863E-3</v>
      </c>
      <c r="Y175" s="133">
        <f t="shared" si="137"/>
        <v>-4.9577171675600625E-5</v>
      </c>
    </row>
    <row r="176" spans="1:25" x14ac:dyDescent="0.25">
      <c r="A176" s="115" t="s">
        <v>150</v>
      </c>
      <c r="B176" s="103">
        <f t="shared" si="114"/>
        <v>-1.254445985353847E-3</v>
      </c>
      <c r="C176" s="104">
        <f t="shared" si="115"/>
        <v>-3.9533523673371664E-4</v>
      </c>
      <c r="D176" s="93">
        <f t="shared" si="116"/>
        <v>-5.3476392000552352E-6</v>
      </c>
      <c r="E176" s="103">
        <f t="shared" si="117"/>
        <v>-2.508891970707694E-3</v>
      </c>
      <c r="F176" s="104">
        <f t="shared" si="118"/>
        <v>-3.9533523673371664E-4</v>
      </c>
      <c r="G176" s="93">
        <f t="shared" si="119"/>
        <v>-5.3476392000552352E-6</v>
      </c>
      <c r="H176" s="103">
        <f t="shared" si="120"/>
        <v>-3.7633379560659819E-3</v>
      </c>
      <c r="I176" s="104">
        <f t="shared" si="121"/>
        <v>-3.9533523673418322E-4</v>
      </c>
      <c r="J176" s="93">
        <f t="shared" si="122"/>
        <v>-5.3476392000615456E-6</v>
      </c>
      <c r="K176" s="103">
        <f t="shared" si="123"/>
        <v>-5.017783941415388E-3</v>
      </c>
      <c r="L176" s="104">
        <f t="shared" si="124"/>
        <v>-3.9533523673371664E-4</v>
      </c>
      <c r="M176" s="93">
        <f t="shared" si="125"/>
        <v>-5.3476392000552352E-6</v>
      </c>
      <c r="N176" s="103">
        <f t="shared" si="126"/>
        <v>-7.5266759121319637E-3</v>
      </c>
      <c r="O176" s="104">
        <f t="shared" si="127"/>
        <v>-3.9533523673418322E-4</v>
      </c>
      <c r="P176" s="93">
        <f t="shared" si="128"/>
        <v>-5.3476392000615456E-6</v>
      </c>
      <c r="Q176" s="103">
        <f t="shared" si="129"/>
        <v>-1.0035567882830776E-2</v>
      </c>
      <c r="R176" s="104">
        <f t="shared" si="130"/>
        <v>-3.9533523673371664E-4</v>
      </c>
      <c r="S176" s="93">
        <f t="shared" si="131"/>
        <v>-5.3476392000552352E-6</v>
      </c>
      <c r="T176" s="103">
        <f t="shared" si="132"/>
        <v>-1.2544459853547352E-2</v>
      </c>
      <c r="U176" s="104">
        <f t="shared" si="133"/>
        <v>-3.9533523673399663E-4</v>
      </c>
      <c r="V176" s="93">
        <f t="shared" si="134"/>
        <v>-5.3476392000590214E-6</v>
      </c>
      <c r="W176" s="103">
        <f t="shared" si="135"/>
        <v>-2.5088919707094703E-2</v>
      </c>
      <c r="X176" s="104">
        <f t="shared" si="136"/>
        <v>-3.9533523673399663E-4</v>
      </c>
      <c r="Y176" s="93">
        <f t="shared" si="137"/>
        <v>-5.3476392000590214E-6</v>
      </c>
    </row>
    <row r="177" spans="1:25" x14ac:dyDescent="0.25">
      <c r="A177" s="114" t="s">
        <v>104</v>
      </c>
      <c r="B177" s="131">
        <f t="shared" si="114"/>
        <v>2.7173502034896657E-2</v>
      </c>
      <c r="C177" s="132">
        <f t="shared" si="115"/>
        <v>8.4880256196142451E-3</v>
      </c>
      <c r="D177" s="133">
        <f t="shared" si="116"/>
        <v>1.1481029339111639E-4</v>
      </c>
      <c r="E177" s="131">
        <f t="shared" si="117"/>
        <v>5.4347004069793314E-2</v>
      </c>
      <c r="F177" s="132">
        <f t="shared" si="118"/>
        <v>8.4880256196142451E-3</v>
      </c>
      <c r="G177" s="133">
        <f t="shared" si="119"/>
        <v>1.1481029339111639E-4</v>
      </c>
      <c r="H177" s="131">
        <f t="shared" si="120"/>
        <v>8.1520506104691748E-2</v>
      </c>
      <c r="I177" s="132">
        <f t="shared" si="121"/>
        <v>8.4880256196144307E-3</v>
      </c>
      <c r="J177" s="133">
        <f t="shared" si="122"/>
        <v>1.148102933911189E-4</v>
      </c>
      <c r="K177" s="131">
        <f t="shared" si="123"/>
        <v>0.10869400813958663</v>
      </c>
      <c r="L177" s="132">
        <f t="shared" si="124"/>
        <v>8.4880256196142451E-3</v>
      </c>
      <c r="M177" s="133">
        <f t="shared" si="125"/>
        <v>1.1481029339111639E-4</v>
      </c>
      <c r="N177" s="131">
        <f t="shared" si="126"/>
        <v>0.1630410122093835</v>
      </c>
      <c r="O177" s="132">
        <f t="shared" si="127"/>
        <v>8.4880256196144307E-3</v>
      </c>
      <c r="P177" s="133">
        <f t="shared" si="128"/>
        <v>1.148102933911189E-4</v>
      </c>
      <c r="Q177" s="131">
        <f t="shared" si="129"/>
        <v>0.21738801627917326</v>
      </c>
      <c r="R177" s="132">
        <f t="shared" si="130"/>
        <v>8.4880256196142451E-3</v>
      </c>
      <c r="S177" s="133">
        <f t="shared" si="131"/>
        <v>1.1481029339111639E-4</v>
      </c>
      <c r="T177" s="131">
        <f t="shared" si="132"/>
        <v>0.27173502034897012</v>
      </c>
      <c r="U177" s="132">
        <f t="shared" si="133"/>
        <v>8.4880256196143561E-3</v>
      </c>
      <c r="V177" s="133">
        <f t="shared" si="134"/>
        <v>1.1481029339111791E-4</v>
      </c>
      <c r="W177" s="131">
        <f t="shared" si="135"/>
        <v>0.54347004069794025</v>
      </c>
      <c r="X177" s="132">
        <f t="shared" si="136"/>
        <v>8.4880256196143561E-3</v>
      </c>
      <c r="Y177" s="133">
        <f t="shared" si="137"/>
        <v>1.1481029339111791E-4</v>
      </c>
    </row>
    <row r="178" spans="1:25" x14ac:dyDescent="0.25">
      <c r="A178" s="114" t="s">
        <v>105</v>
      </c>
      <c r="B178" s="100">
        <f t="shared" si="114"/>
        <v>7.8860680253534987E-2</v>
      </c>
      <c r="C178" s="34">
        <f t="shared" si="115"/>
        <v>2.4243952930786333E-2</v>
      </c>
      <c r="D178" s="32">
        <f t="shared" si="116"/>
        <v>3.2789727011938005E-4</v>
      </c>
      <c r="E178" s="100">
        <f t="shared" si="117"/>
        <v>0.15772136050706997</v>
      </c>
      <c r="F178" s="34">
        <f t="shared" si="118"/>
        <v>2.4243952930786333E-2</v>
      </c>
      <c r="G178" s="32">
        <f t="shared" si="119"/>
        <v>3.2789727011938005E-4</v>
      </c>
      <c r="H178" s="131">
        <f t="shared" si="120"/>
        <v>0.23658204076060407</v>
      </c>
      <c r="I178" s="132">
        <f t="shared" si="121"/>
        <v>2.4243952930786242E-2</v>
      </c>
      <c r="J178" s="133">
        <f t="shared" si="122"/>
        <v>3.278972701193788E-4</v>
      </c>
      <c r="K178" s="131">
        <f t="shared" si="123"/>
        <v>0.31544272101413995</v>
      </c>
      <c r="L178" s="132">
        <f t="shared" si="124"/>
        <v>2.4243952930786333E-2</v>
      </c>
      <c r="M178" s="133">
        <f t="shared" si="125"/>
        <v>3.2789727011938005E-4</v>
      </c>
      <c r="N178" s="131">
        <f t="shared" si="126"/>
        <v>0.47316408152120815</v>
      </c>
      <c r="O178" s="132">
        <f t="shared" si="127"/>
        <v>2.4243952930786242E-2</v>
      </c>
      <c r="P178" s="133">
        <f t="shared" si="128"/>
        <v>3.278972701193788E-4</v>
      </c>
      <c r="Q178" s="131">
        <f t="shared" si="129"/>
        <v>0.6308854420282799</v>
      </c>
      <c r="R178" s="132">
        <f t="shared" si="130"/>
        <v>2.4243952930786333E-2</v>
      </c>
      <c r="S178" s="133">
        <f t="shared" si="131"/>
        <v>3.2789727011938005E-4</v>
      </c>
      <c r="T178" s="131">
        <f t="shared" si="132"/>
        <v>0.78860680253534454</v>
      </c>
      <c r="U178" s="132">
        <f t="shared" si="133"/>
        <v>2.4243952930786173E-2</v>
      </c>
      <c r="V178" s="133">
        <f t="shared" si="134"/>
        <v>3.2789727011937783E-4</v>
      </c>
      <c r="W178" s="131">
        <f t="shared" si="135"/>
        <v>1.5772136050706891</v>
      </c>
      <c r="X178" s="132">
        <f t="shared" si="136"/>
        <v>2.4243952930786173E-2</v>
      </c>
      <c r="Y178" s="133">
        <f t="shared" si="137"/>
        <v>3.2789727011937783E-4</v>
      </c>
    </row>
    <row r="179" spans="1:25" x14ac:dyDescent="0.25">
      <c r="A179" s="114" t="s">
        <v>106</v>
      </c>
      <c r="B179" s="100">
        <f t="shared" si="114"/>
        <v>0.1176260639175144</v>
      </c>
      <c r="C179" s="34">
        <f t="shared" si="115"/>
        <v>3.5737916953906317E-2</v>
      </c>
      <c r="D179" s="32">
        <f t="shared" si="116"/>
        <v>4.8331980286938416E-4</v>
      </c>
      <c r="E179" s="100">
        <f t="shared" si="117"/>
        <v>0.2352521278350288</v>
      </c>
      <c r="F179" s="34">
        <f t="shared" si="118"/>
        <v>3.5737916953906317E-2</v>
      </c>
      <c r="G179" s="32">
        <f t="shared" si="119"/>
        <v>4.8331980286938416E-4</v>
      </c>
      <c r="H179" s="131">
        <f t="shared" si="120"/>
        <v>0.35287819175253965</v>
      </c>
      <c r="I179" s="132">
        <f t="shared" si="121"/>
        <v>3.573791695390597E-2</v>
      </c>
      <c r="J179" s="133">
        <f t="shared" si="122"/>
        <v>4.8331980286937928E-4</v>
      </c>
      <c r="K179" s="131">
        <f t="shared" si="123"/>
        <v>0.4705042556700576</v>
      </c>
      <c r="L179" s="132">
        <f t="shared" si="124"/>
        <v>3.5737916953906317E-2</v>
      </c>
      <c r="M179" s="133">
        <f t="shared" si="125"/>
        <v>4.8331980286938416E-4</v>
      </c>
      <c r="N179" s="131">
        <f t="shared" si="126"/>
        <v>0.7057563835050793</v>
      </c>
      <c r="O179" s="132">
        <f t="shared" si="127"/>
        <v>3.573791695390597E-2</v>
      </c>
      <c r="P179" s="133">
        <f t="shared" si="128"/>
        <v>4.8331980286937928E-4</v>
      </c>
      <c r="Q179" s="131">
        <f t="shared" si="129"/>
        <v>0.94100851134011521</v>
      </c>
      <c r="R179" s="132">
        <f t="shared" si="130"/>
        <v>3.5737916953906317E-2</v>
      </c>
      <c r="S179" s="133">
        <f t="shared" si="131"/>
        <v>4.8331980286938416E-4</v>
      </c>
      <c r="T179" s="131">
        <f t="shared" si="132"/>
        <v>1.1762606391751405</v>
      </c>
      <c r="U179" s="132">
        <f t="shared" si="133"/>
        <v>3.5737916953906212E-2</v>
      </c>
      <c r="V179" s="133">
        <f t="shared" si="134"/>
        <v>4.8331980286938264E-4</v>
      </c>
      <c r="W179" s="131">
        <f t="shared" si="135"/>
        <v>2.3525212783502809</v>
      </c>
      <c r="X179" s="132">
        <f t="shared" si="136"/>
        <v>3.5737916953906212E-2</v>
      </c>
      <c r="Y179" s="133">
        <f t="shared" si="137"/>
        <v>4.8331980286938264E-4</v>
      </c>
    </row>
    <row r="180" spans="1:25" x14ac:dyDescent="0.25">
      <c r="A180" s="114" t="s">
        <v>107</v>
      </c>
      <c r="B180" s="100">
        <f t="shared" si="114"/>
        <v>0.18223503669081165</v>
      </c>
      <c r="C180" s="34">
        <f t="shared" si="115"/>
        <v>5.4307594201857927E-2</v>
      </c>
      <c r="D180" s="32">
        <f t="shared" si="116"/>
        <v>7.3437696637216319E-4</v>
      </c>
      <c r="E180" s="100">
        <f t="shared" si="117"/>
        <v>0.36447007338162329</v>
      </c>
      <c r="F180" s="34">
        <f t="shared" si="118"/>
        <v>5.4307594201857927E-2</v>
      </c>
      <c r="G180" s="32">
        <f t="shared" si="119"/>
        <v>7.3437696637216319E-4</v>
      </c>
      <c r="H180" s="131">
        <f t="shared" si="120"/>
        <v>0.54670511007243583</v>
      </c>
      <c r="I180" s="132">
        <f t="shared" si="121"/>
        <v>5.430759420185801E-2</v>
      </c>
      <c r="J180" s="133">
        <f t="shared" si="122"/>
        <v>7.3437696637216427E-4</v>
      </c>
      <c r="K180" s="131">
        <f t="shared" si="123"/>
        <v>0.72894014676324659</v>
      </c>
      <c r="L180" s="132">
        <f t="shared" si="124"/>
        <v>5.4307594201857927E-2</v>
      </c>
      <c r="M180" s="133">
        <f t="shared" si="125"/>
        <v>7.3437696637216319E-4</v>
      </c>
      <c r="N180" s="131">
        <f t="shared" si="126"/>
        <v>1.0934102201448717</v>
      </c>
      <c r="O180" s="132">
        <f t="shared" si="127"/>
        <v>5.430759420185801E-2</v>
      </c>
      <c r="P180" s="133">
        <f t="shared" si="128"/>
        <v>7.3437696637216427E-4</v>
      </c>
      <c r="Q180" s="131">
        <f t="shared" si="129"/>
        <v>1.4578802935264932</v>
      </c>
      <c r="R180" s="132">
        <f t="shared" si="130"/>
        <v>5.4307594201857927E-2</v>
      </c>
      <c r="S180" s="133">
        <f t="shared" si="131"/>
        <v>7.3437696637216319E-4</v>
      </c>
      <c r="T180" s="131">
        <f t="shared" si="132"/>
        <v>1.8223503669081147</v>
      </c>
      <c r="U180" s="132">
        <f t="shared" si="133"/>
        <v>5.4307594201857878E-2</v>
      </c>
      <c r="V180" s="133">
        <f t="shared" si="134"/>
        <v>7.3437696637216254E-4</v>
      </c>
      <c r="W180" s="131">
        <f t="shared" si="135"/>
        <v>3.6447007338162294</v>
      </c>
      <c r="X180" s="132">
        <f t="shared" si="136"/>
        <v>5.4307594201857878E-2</v>
      </c>
      <c r="Y180" s="133">
        <f t="shared" si="137"/>
        <v>7.3437696637216254E-4</v>
      </c>
    </row>
    <row r="181" spans="1:25" x14ac:dyDescent="0.25">
      <c r="A181" s="114" t="s">
        <v>108</v>
      </c>
      <c r="B181" s="100">
        <f t="shared" si="114"/>
        <v>0.4406709277840033</v>
      </c>
      <c r="C181" s="34">
        <f t="shared" si="115"/>
        <v>0.12198045115410948</v>
      </c>
      <c r="D181" s="32">
        <f t="shared" si="116"/>
        <v>1.6488378469590936E-3</v>
      </c>
      <c r="E181" s="100">
        <f t="shared" si="117"/>
        <v>0.88134185556800659</v>
      </c>
      <c r="F181" s="34">
        <f t="shared" si="118"/>
        <v>0.12198045115410948</v>
      </c>
      <c r="G181" s="32">
        <f t="shared" si="119"/>
        <v>1.6488378469590936E-3</v>
      </c>
      <c r="H181" s="131">
        <f t="shared" si="120"/>
        <v>1.3220127833520081</v>
      </c>
      <c r="I181" s="132">
        <f t="shared" si="121"/>
        <v>0.12198045115410934</v>
      </c>
      <c r="J181" s="133">
        <f t="shared" si="122"/>
        <v>1.6488378469590916E-3</v>
      </c>
      <c r="K181" s="131">
        <f t="shared" si="123"/>
        <v>1.7626837111360132</v>
      </c>
      <c r="L181" s="132">
        <f t="shared" si="124"/>
        <v>0.12198045115410948</v>
      </c>
      <c r="M181" s="133">
        <f t="shared" si="125"/>
        <v>1.6488378469590936E-3</v>
      </c>
      <c r="N181" s="131">
        <f t="shared" si="126"/>
        <v>2.6440255667040162</v>
      </c>
      <c r="O181" s="132">
        <f t="shared" si="127"/>
        <v>0.12198045115410934</v>
      </c>
      <c r="P181" s="133">
        <f t="shared" si="128"/>
        <v>1.6488378469590916E-3</v>
      </c>
      <c r="Q181" s="131">
        <f t="shared" si="129"/>
        <v>3.5253674222720264</v>
      </c>
      <c r="R181" s="132">
        <f t="shared" si="130"/>
        <v>0.12198045115410948</v>
      </c>
      <c r="S181" s="133">
        <f t="shared" si="131"/>
        <v>1.6488378469590936E-3</v>
      </c>
      <c r="T181" s="131">
        <f t="shared" si="132"/>
        <v>4.406709277840033</v>
      </c>
      <c r="U181" s="132">
        <f t="shared" si="133"/>
        <v>0.12198045115410948</v>
      </c>
      <c r="V181" s="133">
        <f t="shared" si="134"/>
        <v>1.6488378469590938E-3</v>
      </c>
      <c r="W181" s="131">
        <f t="shared" si="135"/>
        <v>8.8134185556800659</v>
      </c>
      <c r="X181" s="132">
        <f t="shared" si="136"/>
        <v>0.12198045115410948</v>
      </c>
      <c r="Y181" s="133">
        <f t="shared" si="137"/>
        <v>1.6488378469590938E-3</v>
      </c>
    </row>
    <row r="182" spans="1:25" ht="15.75" thickBot="1" x14ac:dyDescent="0.3">
      <c r="A182" s="116" t="s">
        <v>109</v>
      </c>
      <c r="B182" s="101">
        <f t="shared" si="114"/>
        <v>0.56988887333059912</v>
      </c>
      <c r="C182" s="35">
        <f t="shared" si="115"/>
        <v>0.15232990007466307</v>
      </c>
      <c r="D182" s="33">
        <f t="shared" si="116"/>
        <v>2.0587153627456656E-3</v>
      </c>
      <c r="E182" s="101">
        <f t="shared" si="117"/>
        <v>1.1397777466611982</v>
      </c>
      <c r="F182" s="35">
        <f t="shared" si="118"/>
        <v>0.15232990007466307</v>
      </c>
      <c r="G182" s="33">
        <f t="shared" si="119"/>
        <v>2.0587153627456656E-3</v>
      </c>
      <c r="H182" s="134">
        <f t="shared" si="120"/>
        <v>1.7096666199917987</v>
      </c>
      <c r="I182" s="135">
        <f t="shared" si="121"/>
        <v>0.15232990007466318</v>
      </c>
      <c r="J182" s="136">
        <f t="shared" si="122"/>
        <v>2.0587153627456673E-3</v>
      </c>
      <c r="K182" s="134">
        <f t="shared" si="123"/>
        <v>2.2795554933223965</v>
      </c>
      <c r="L182" s="135">
        <f t="shared" si="124"/>
        <v>0.15232990007466307</v>
      </c>
      <c r="M182" s="136">
        <f t="shared" si="125"/>
        <v>2.0587153627456656E-3</v>
      </c>
      <c r="N182" s="134">
        <f t="shared" si="126"/>
        <v>3.4193332399835974</v>
      </c>
      <c r="O182" s="135">
        <f t="shared" si="127"/>
        <v>0.15232990007466318</v>
      </c>
      <c r="P182" s="136">
        <f t="shared" si="128"/>
        <v>2.0587153627456673E-3</v>
      </c>
      <c r="Q182" s="134">
        <f t="shared" si="129"/>
        <v>4.559110986644793</v>
      </c>
      <c r="R182" s="135">
        <f t="shared" si="130"/>
        <v>0.15232990007466307</v>
      </c>
      <c r="S182" s="136">
        <f t="shared" si="131"/>
        <v>2.0587153627456656E-3</v>
      </c>
      <c r="T182" s="134">
        <f t="shared" si="132"/>
        <v>5.698888733305985</v>
      </c>
      <c r="U182" s="135">
        <f t="shared" si="133"/>
        <v>0.15232990007466293</v>
      </c>
      <c r="V182" s="136">
        <f t="shared" si="134"/>
        <v>2.0587153627456634E-3</v>
      </c>
      <c r="W182" s="134">
        <f t="shared" si="135"/>
        <v>11.39777746661197</v>
      </c>
      <c r="X182" s="135">
        <f t="shared" si="136"/>
        <v>0.15232990007466293</v>
      </c>
      <c r="Y182" s="136">
        <f t="shared" si="137"/>
        <v>2.0587153627456634E-3</v>
      </c>
    </row>
  </sheetData>
  <mergeCells count="134">
    <mergeCell ref="E67:H67"/>
    <mergeCell ref="L67:O67"/>
    <mergeCell ref="E68:H68"/>
    <mergeCell ref="L68:O68"/>
    <mergeCell ref="E69:H69"/>
    <mergeCell ref="E70:H70"/>
    <mergeCell ref="L70:O70"/>
    <mergeCell ref="A64:R64"/>
    <mergeCell ref="A65:B65"/>
    <mergeCell ref="E65:I65"/>
    <mergeCell ref="L65:Q65"/>
    <mergeCell ref="E66:H66"/>
    <mergeCell ref="L66:O66"/>
    <mergeCell ref="E72:H72"/>
    <mergeCell ref="A74:X74"/>
    <mergeCell ref="A75:A77"/>
    <mergeCell ref="B75:D75"/>
    <mergeCell ref="E75:G75"/>
    <mergeCell ref="H75:J75"/>
    <mergeCell ref="K75:M75"/>
    <mergeCell ref="N75:P75"/>
    <mergeCell ref="Q75:S75"/>
    <mergeCell ref="T75:V75"/>
    <mergeCell ref="W75:Y75"/>
    <mergeCell ref="B76:D76"/>
    <mergeCell ref="E76:G76"/>
    <mergeCell ref="H76:J76"/>
    <mergeCell ref="K76:M76"/>
    <mergeCell ref="N76:P76"/>
    <mergeCell ref="Q76:S76"/>
    <mergeCell ref="T76:V76"/>
    <mergeCell ref="W76:Y76"/>
    <mergeCell ref="Q90:S90"/>
    <mergeCell ref="T90:V90"/>
    <mergeCell ref="W90:Y90"/>
    <mergeCell ref="B91:D91"/>
    <mergeCell ref="E91:G91"/>
    <mergeCell ref="H91:J91"/>
    <mergeCell ref="K91:M91"/>
    <mergeCell ref="N91:P91"/>
    <mergeCell ref="Q91:S91"/>
    <mergeCell ref="T91:V91"/>
    <mergeCell ref="B90:D90"/>
    <mergeCell ref="E90:G90"/>
    <mergeCell ref="H90:J90"/>
    <mergeCell ref="K90:M90"/>
    <mergeCell ref="N90:P90"/>
    <mergeCell ref="W91:Y91"/>
    <mergeCell ref="A105:A107"/>
    <mergeCell ref="B105:D105"/>
    <mergeCell ref="E105:G105"/>
    <mergeCell ref="H105:J105"/>
    <mergeCell ref="K105:M105"/>
    <mergeCell ref="N105:P105"/>
    <mergeCell ref="Q105:S105"/>
    <mergeCell ref="T105:V105"/>
    <mergeCell ref="W105:Y105"/>
    <mergeCell ref="A90:A92"/>
    <mergeCell ref="T106:V106"/>
    <mergeCell ref="W106:Y106"/>
    <mergeCell ref="A121:A123"/>
    <mergeCell ref="B121:D121"/>
    <mergeCell ref="E121:G121"/>
    <mergeCell ref="H121:J121"/>
    <mergeCell ref="K121:M121"/>
    <mergeCell ref="N121:P121"/>
    <mergeCell ref="Q121:S121"/>
    <mergeCell ref="T121:V121"/>
    <mergeCell ref="B106:D106"/>
    <mergeCell ref="E106:G106"/>
    <mergeCell ref="H106:J106"/>
    <mergeCell ref="K106:M106"/>
    <mergeCell ref="N106:P106"/>
    <mergeCell ref="Q106:S106"/>
    <mergeCell ref="W121:Y121"/>
    <mergeCell ref="B122:D122"/>
    <mergeCell ref="E122:G122"/>
    <mergeCell ref="H122:J122"/>
    <mergeCell ref="K122:M122"/>
    <mergeCell ref="N122:P122"/>
    <mergeCell ref="Q122:S122"/>
    <mergeCell ref="T153:V153"/>
    <mergeCell ref="W153:Y153"/>
    <mergeCell ref="T122:V122"/>
    <mergeCell ref="W122:Y122"/>
    <mergeCell ref="Q137:S137"/>
    <mergeCell ref="T137:V137"/>
    <mergeCell ref="W137:Y137"/>
    <mergeCell ref="B138:D138"/>
    <mergeCell ref="E138:G138"/>
    <mergeCell ref="H138:J138"/>
    <mergeCell ref="K138:M138"/>
    <mergeCell ref="N138:P138"/>
    <mergeCell ref="Q138:S138"/>
    <mergeCell ref="T138:V138"/>
    <mergeCell ref="B137:D137"/>
    <mergeCell ref="E137:G137"/>
    <mergeCell ref="H137:J137"/>
    <mergeCell ref="K137:M137"/>
    <mergeCell ref="N137:P137"/>
    <mergeCell ref="W138:Y138"/>
    <mergeCell ref="N170:P170"/>
    <mergeCell ref="Q170:S170"/>
    <mergeCell ref="A153:A155"/>
    <mergeCell ref="B153:D153"/>
    <mergeCell ref="E153:G153"/>
    <mergeCell ref="H153:J153"/>
    <mergeCell ref="K153:M153"/>
    <mergeCell ref="N153:P153"/>
    <mergeCell ref="Q153:S153"/>
    <mergeCell ref="T170:V170"/>
    <mergeCell ref="W170:Y170"/>
    <mergeCell ref="A137:A139"/>
    <mergeCell ref="T154:V154"/>
    <mergeCell ref="W154:Y154"/>
    <mergeCell ref="A169:A171"/>
    <mergeCell ref="B169:D169"/>
    <mergeCell ref="E169:G169"/>
    <mergeCell ref="H169:J169"/>
    <mergeCell ref="K169:M169"/>
    <mergeCell ref="N169:P169"/>
    <mergeCell ref="Q169:S169"/>
    <mergeCell ref="T169:V169"/>
    <mergeCell ref="B154:D154"/>
    <mergeCell ref="E154:G154"/>
    <mergeCell ref="H154:J154"/>
    <mergeCell ref="K154:M154"/>
    <mergeCell ref="N154:P154"/>
    <mergeCell ref="Q154:S154"/>
    <mergeCell ref="W169:Y169"/>
    <mergeCell ref="B170:D170"/>
    <mergeCell ref="E170:G170"/>
    <mergeCell ref="H170:J170"/>
    <mergeCell ref="K170:M170"/>
  </mergeCells>
  <pageMargins left="0.7" right="0.7" top="0.75" bottom="0.75" header="0.3" footer="0.3"/>
  <pageSetup paperSize="8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Normal="75" workbookViewId="0">
      <selection activeCell="B11" sqref="B11:F12"/>
    </sheetView>
  </sheetViews>
  <sheetFormatPr defaultColWidth="8.85546875" defaultRowHeight="12.75" x14ac:dyDescent="0.2"/>
  <cols>
    <col min="1" max="1" width="44" style="3" customWidth="1"/>
    <col min="2" max="2" width="32.42578125" style="3" customWidth="1"/>
    <col min="3" max="3" width="28" style="3" customWidth="1"/>
    <col min="4" max="4" width="27.28515625" style="3" customWidth="1"/>
    <col min="5" max="5" width="25.140625" style="3" customWidth="1"/>
    <col min="6" max="6" width="13.42578125" style="3" customWidth="1"/>
    <col min="7" max="7" width="27.5703125" style="3" customWidth="1"/>
    <col min="8" max="8" width="28.5703125" style="3" customWidth="1"/>
    <col min="9" max="9" width="27.85546875" style="3" customWidth="1"/>
    <col min="10" max="10" width="24" style="3" customWidth="1"/>
    <col min="11" max="16384" width="8.85546875" style="3"/>
  </cols>
  <sheetData>
    <row r="1" spans="1:10" ht="18.75" thickBot="1" x14ac:dyDescent="0.3">
      <c r="A1" s="4" t="s">
        <v>5</v>
      </c>
    </row>
    <row r="2" spans="1:10" ht="77.25" thickBot="1" x14ac:dyDescent="0.3">
      <c r="A2" s="5" t="s">
        <v>6</v>
      </c>
      <c r="B2" s="6" t="s">
        <v>7</v>
      </c>
      <c r="C2" s="7" t="s">
        <v>8</v>
      </c>
      <c r="D2" s="8" t="s">
        <v>9</v>
      </c>
      <c r="E2" s="7" t="s">
        <v>8</v>
      </c>
      <c r="G2" s="9" t="s">
        <v>10</v>
      </c>
      <c r="H2" s="10" t="s">
        <v>11</v>
      </c>
      <c r="I2" s="10" t="s">
        <v>12</v>
      </c>
      <c r="J2" s="6" t="s">
        <v>4</v>
      </c>
    </row>
    <row r="3" spans="1:10" ht="42" customHeight="1" thickBot="1" x14ac:dyDescent="0.25">
      <c r="A3" s="11" t="s">
        <v>13</v>
      </c>
      <c r="B3" s="12">
        <v>0</v>
      </c>
      <c r="C3" s="13" t="s">
        <v>14</v>
      </c>
      <c r="D3" s="14">
        <v>0.94982699272846949</v>
      </c>
      <c r="E3" s="15" t="s">
        <v>15</v>
      </c>
      <c r="G3" s="16">
        <v>1</v>
      </c>
      <c r="H3" s="17">
        <f>B3*$G$3</f>
        <v>0</v>
      </c>
      <c r="I3" s="17">
        <f>H3*D3</f>
        <v>0</v>
      </c>
      <c r="J3" s="18">
        <f>I15/H15</f>
        <v>0.42412213426251316</v>
      </c>
    </row>
    <row r="4" spans="1:10" ht="26.25" thickBot="1" x14ac:dyDescent="0.25">
      <c r="A4" s="11" t="s">
        <v>16</v>
      </c>
      <c r="B4" s="12">
        <v>0</v>
      </c>
      <c r="C4" s="13" t="s">
        <v>17</v>
      </c>
      <c r="D4" s="14">
        <v>0.87897421514086893</v>
      </c>
      <c r="E4" s="15" t="s">
        <v>18</v>
      </c>
      <c r="H4" s="17">
        <f t="shared" ref="H4:H7" si="0">B4*$G$3</f>
        <v>0</v>
      </c>
      <c r="I4" s="17">
        <f t="shared" ref="I4:I7" si="1">H4*D4</f>
        <v>0</v>
      </c>
    </row>
    <row r="5" spans="1:10" ht="26.25" thickBot="1" x14ac:dyDescent="0.25">
      <c r="A5" s="11" t="s">
        <v>19</v>
      </c>
      <c r="B5" s="12">
        <v>0</v>
      </c>
      <c r="C5" s="13" t="s">
        <v>20</v>
      </c>
      <c r="D5" s="14">
        <v>0.82603963475743203</v>
      </c>
      <c r="E5" s="15" t="s">
        <v>21</v>
      </c>
      <c r="H5" s="17">
        <f t="shared" si="0"/>
        <v>0</v>
      </c>
      <c r="I5" s="17">
        <f t="shared" si="1"/>
        <v>0</v>
      </c>
    </row>
    <row r="6" spans="1:10" ht="26.25" thickBot="1" x14ac:dyDescent="0.25">
      <c r="A6" s="11" t="s">
        <v>22</v>
      </c>
      <c r="B6" s="12">
        <v>0</v>
      </c>
      <c r="C6" s="13" t="s">
        <v>23</v>
      </c>
      <c r="D6" s="14">
        <v>0.7722365871105803</v>
      </c>
      <c r="E6" s="15" t="s">
        <v>24</v>
      </c>
      <c r="H6" s="17">
        <f t="shared" si="0"/>
        <v>0</v>
      </c>
      <c r="I6" s="17">
        <f t="shared" si="1"/>
        <v>0</v>
      </c>
    </row>
    <row r="7" spans="1:10" ht="26.25" thickBot="1" x14ac:dyDescent="0.25">
      <c r="A7" s="19" t="s">
        <v>25</v>
      </c>
      <c r="B7" s="12">
        <v>0</v>
      </c>
      <c r="C7" s="13" t="s">
        <v>26</v>
      </c>
      <c r="D7" s="14">
        <v>0.70725751910079016</v>
      </c>
      <c r="E7" s="15" t="s">
        <v>27</v>
      </c>
      <c r="H7" s="17">
        <f t="shared" si="0"/>
        <v>0</v>
      </c>
      <c r="I7" s="17">
        <f t="shared" si="1"/>
        <v>0</v>
      </c>
    </row>
    <row r="8" spans="1:10" x14ac:dyDescent="0.2">
      <c r="A8" s="20"/>
      <c r="B8" s="20"/>
      <c r="C8" s="20"/>
      <c r="D8" s="20"/>
      <c r="E8" s="20"/>
      <c r="H8" s="21"/>
      <c r="I8" s="21"/>
    </row>
    <row r="9" spans="1:10" ht="18.75" thickBot="1" x14ac:dyDescent="0.3">
      <c r="A9" s="4" t="s">
        <v>28</v>
      </c>
      <c r="H9" s="22"/>
      <c r="I9" s="22"/>
    </row>
    <row r="10" spans="1:10" ht="77.25" thickBot="1" x14ac:dyDescent="0.25">
      <c r="A10" s="5" t="s">
        <v>6</v>
      </c>
      <c r="B10" s="23" t="s">
        <v>29</v>
      </c>
      <c r="C10" s="24" t="s">
        <v>30</v>
      </c>
      <c r="D10" s="25" t="s">
        <v>31</v>
      </c>
      <c r="E10" s="24" t="s">
        <v>30</v>
      </c>
      <c r="F10" s="25" t="s">
        <v>129</v>
      </c>
      <c r="H10" s="10" t="s">
        <v>11</v>
      </c>
      <c r="I10" s="10" t="s">
        <v>12</v>
      </c>
    </row>
    <row r="11" spans="1:10" ht="39" thickBot="1" x14ac:dyDescent="0.25">
      <c r="A11" s="26" t="s">
        <v>32</v>
      </c>
      <c r="B11" s="12">
        <f>'EPN Data'!$H$47</f>
        <v>10247</v>
      </c>
      <c r="C11" s="13" t="s">
        <v>33</v>
      </c>
      <c r="D11" s="14">
        <f>'EPN Data'!$B$47</f>
        <v>0.5041288869627667</v>
      </c>
      <c r="E11" s="27" t="s">
        <v>34</v>
      </c>
      <c r="F11" s="14">
        <f>B11/SUM(B11:B12)</f>
        <v>0.61881756144694733</v>
      </c>
      <c r="H11" s="17">
        <f>B11*$G$3</f>
        <v>10247</v>
      </c>
      <c r="I11" s="17">
        <f>H11*D11</f>
        <v>5165.8087047074705</v>
      </c>
    </row>
    <row r="12" spans="1:10" ht="39" thickBot="1" x14ac:dyDescent="0.25">
      <c r="A12" s="28" t="s">
        <v>35</v>
      </c>
      <c r="B12" s="12">
        <f>'EPN Data'!$H$46</f>
        <v>6312</v>
      </c>
      <c r="C12" s="13" t="s">
        <v>36</v>
      </c>
      <c r="D12" s="14">
        <f>'EPN Data'!$B$46</f>
        <v>0.29423791453508941</v>
      </c>
      <c r="E12" s="27" t="s">
        <v>37</v>
      </c>
      <c r="F12" s="14">
        <f>B12/SUM(B11:B12)</f>
        <v>0.38118243855305273</v>
      </c>
      <c r="H12" s="17">
        <f>B12*$G$3</f>
        <v>6312</v>
      </c>
      <c r="I12" s="17">
        <f>H12*D12</f>
        <v>1857.2297165454843</v>
      </c>
    </row>
    <row r="13" spans="1:10" x14ac:dyDescent="0.2">
      <c r="B13" s="22"/>
      <c r="H13" s="22"/>
      <c r="I13" s="22"/>
    </row>
    <row r="14" spans="1:10" ht="13.5" thickBot="1" x14ac:dyDescent="0.25">
      <c r="A14" s="20"/>
      <c r="B14" s="21"/>
      <c r="C14" s="20"/>
      <c r="D14" s="20"/>
      <c r="E14" s="20"/>
      <c r="H14" s="21"/>
      <c r="I14" s="21"/>
    </row>
    <row r="15" spans="1:10" ht="39" thickBot="1" x14ac:dyDescent="0.25">
      <c r="A15" s="29" t="s">
        <v>7</v>
      </c>
      <c r="B15" s="30">
        <f>SUM(B3:B7,B11:B12)</f>
        <v>16559</v>
      </c>
      <c r="H15" s="30">
        <f>SUM(H3:H7,H11:H12)</f>
        <v>16559</v>
      </c>
      <c r="I15" s="30">
        <f>SUM(I3:I7,I11:I12)</f>
        <v>7023.0384212529552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&amp;L&amp;Z&amp;F&amp;R&amp;D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2"/>
  <sheetViews>
    <sheetView view="pageBreakPreview" topLeftCell="A145" zoomScaleNormal="70" zoomScaleSheetLayoutView="100" workbookViewId="0">
      <selection activeCell="A164" sqref="A164"/>
    </sheetView>
  </sheetViews>
  <sheetFormatPr defaultRowHeight="15" x14ac:dyDescent="0.25"/>
  <cols>
    <col min="1" max="1" width="52.42578125" style="74" customWidth="1"/>
    <col min="2" max="25" width="25.7109375" style="74" customWidth="1"/>
    <col min="26" max="16384" width="9.140625" style="74"/>
  </cols>
  <sheetData>
    <row r="1" spans="1:25" ht="19.5" x14ac:dyDescent="0.3">
      <c r="A1" s="72" t="s">
        <v>45</v>
      </c>
    </row>
    <row r="2" spans="1:25" ht="19.5" x14ac:dyDescent="0.3">
      <c r="A2" s="72" t="s">
        <v>46</v>
      </c>
      <c r="B2" s="2" t="s">
        <v>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Y2" s="2"/>
    </row>
    <row r="3" spans="1:25" s="2" customFormat="1" ht="19.5" x14ac:dyDescent="0.3">
      <c r="A3" s="72" t="s">
        <v>44</v>
      </c>
      <c r="C3" s="2" t="s">
        <v>133</v>
      </c>
      <c r="D3" s="2" t="s">
        <v>131</v>
      </c>
    </row>
    <row r="4" spans="1:25" x14ac:dyDescent="0.25">
      <c r="A4" s="74" t="s">
        <v>59</v>
      </c>
      <c r="B4" s="65">
        <v>0.999</v>
      </c>
      <c r="C4" s="74">
        <f>B4/(1-$B$46)</f>
        <v>1.4154911698634578</v>
      </c>
      <c r="D4" s="74">
        <f>C4*(1-$D$37)</f>
        <v>0.81515003387122642</v>
      </c>
      <c r="E4" s="2"/>
      <c r="F4" s="2"/>
    </row>
    <row r="5" spans="1:25" x14ac:dyDescent="0.25">
      <c r="A5" s="74" t="s">
        <v>51</v>
      </c>
      <c r="B5" s="65">
        <v>1.4410000000000001</v>
      </c>
      <c r="C5" s="74">
        <f t="shared" ref="C5:C7" si="0">B5/(1-$B$46)</f>
        <v>2.0417645403135563</v>
      </c>
      <c r="D5" s="74">
        <f t="shared" ref="D5:D11" si="1">C5*(1-$D$37)</f>
        <v>1.1758070058142516</v>
      </c>
      <c r="E5" s="2"/>
      <c r="F5" s="2"/>
    </row>
    <row r="6" spans="1:25" x14ac:dyDescent="0.25">
      <c r="A6" s="74" t="s">
        <v>52</v>
      </c>
      <c r="B6" s="65">
        <v>2.38</v>
      </c>
      <c r="C6" s="74">
        <f t="shared" si="0"/>
        <v>3.3722412255005301</v>
      </c>
      <c r="D6" s="74">
        <f t="shared" si="1"/>
        <v>1.9419990796932121</v>
      </c>
      <c r="E6" s="2"/>
      <c r="F6" s="2"/>
    </row>
    <row r="7" spans="1:25" x14ac:dyDescent="0.25">
      <c r="A7" s="74" t="s">
        <v>53</v>
      </c>
      <c r="B7" s="65">
        <v>0.70399999999999996</v>
      </c>
      <c r="C7" s="74">
        <f t="shared" si="0"/>
        <v>0.99750328687074497</v>
      </c>
      <c r="D7" s="74">
        <f t="shared" si="1"/>
        <v>0.57444006390925262</v>
      </c>
      <c r="E7" s="2"/>
      <c r="F7" s="2"/>
    </row>
    <row r="8" spans="1:25" x14ac:dyDescent="0.25">
      <c r="A8" s="74" t="s">
        <v>60</v>
      </c>
      <c r="B8" s="65">
        <v>0.70199999999999996</v>
      </c>
      <c r="C8" s="74">
        <f>B8/(1-$B$47)</f>
        <v>1.4156904516986637</v>
      </c>
      <c r="D8" s="74">
        <f t="shared" si="1"/>
        <v>0.81526479586916512</v>
      </c>
      <c r="E8" s="2"/>
      <c r="F8" s="2"/>
    </row>
    <row r="9" spans="1:25" x14ac:dyDescent="0.25">
      <c r="A9" s="74" t="s">
        <v>54</v>
      </c>
      <c r="B9" s="65">
        <v>1.0129999999999999</v>
      </c>
      <c r="C9" s="74">
        <f>B9/(1-$B$47)</f>
        <v>2.0428695549440832</v>
      </c>
      <c r="D9" s="74">
        <f t="shared" si="1"/>
        <v>1.1764433592812882</v>
      </c>
    </row>
    <row r="10" spans="1:25" x14ac:dyDescent="0.25">
      <c r="A10" s="74" t="s">
        <v>55</v>
      </c>
      <c r="B10" s="65">
        <v>1.6719999999999999</v>
      </c>
      <c r="C10" s="74">
        <f>B10/(1-$B$47)</f>
        <v>3.371843924843541</v>
      </c>
      <c r="D10" s="74">
        <f t="shared" si="1"/>
        <v>1.9417702830388093</v>
      </c>
    </row>
    <row r="11" spans="1:25" x14ac:dyDescent="0.25">
      <c r="A11" s="74" t="s">
        <v>56</v>
      </c>
      <c r="B11" s="65">
        <v>0.495</v>
      </c>
      <c r="C11" s="74">
        <f>B11/(1-$B$47)</f>
        <v>0.99824326722341683</v>
      </c>
      <c r="D11" s="74">
        <f t="shared" si="1"/>
        <v>0.57486620221543694</v>
      </c>
    </row>
    <row r="12" spans="1:25" x14ac:dyDescent="0.25">
      <c r="D12" s="75" t="s">
        <v>40</v>
      </c>
      <c r="E12" s="75" t="s">
        <v>41</v>
      </c>
      <c r="F12" s="75" t="s">
        <v>42</v>
      </c>
    </row>
    <row r="13" spans="1:25" x14ac:dyDescent="0.25">
      <c r="A13" s="68" t="s">
        <v>67</v>
      </c>
      <c r="B13" s="55"/>
      <c r="C13" s="56"/>
      <c r="D13" s="65">
        <v>20.523</v>
      </c>
      <c r="E13" s="65">
        <v>0.42799999999999999</v>
      </c>
      <c r="F13" s="65">
        <v>0.38700000000000001</v>
      </c>
    </row>
    <row r="14" spans="1:25" x14ac:dyDescent="0.25">
      <c r="A14" s="68" t="s">
        <v>68</v>
      </c>
      <c r="B14" s="55"/>
      <c r="C14" s="56"/>
      <c r="D14" s="65">
        <v>14.419</v>
      </c>
      <c r="E14" s="65">
        <v>0.30099999999999999</v>
      </c>
      <c r="F14" s="65">
        <v>0.27200000000000002</v>
      </c>
    </row>
    <row r="15" spans="1:25" ht="39" x14ac:dyDescent="0.3">
      <c r="A15" s="38" t="s">
        <v>43</v>
      </c>
    </row>
    <row r="16" spans="1:25" x14ac:dyDescent="0.25">
      <c r="A16" s="74" t="s">
        <v>58</v>
      </c>
      <c r="B16" s="159">
        <v>221.93912054605781</v>
      </c>
    </row>
    <row r="17" spans="1:4" x14ac:dyDescent="0.25">
      <c r="A17" s="74" t="s">
        <v>57</v>
      </c>
      <c r="B17" s="159">
        <v>810.31331386860415</v>
      </c>
    </row>
    <row r="18" spans="1:4" x14ac:dyDescent="0.25">
      <c r="A18" s="74" t="s">
        <v>61</v>
      </c>
      <c r="B18" s="159">
        <v>53.204735309826724</v>
      </c>
    </row>
    <row r="19" spans="1:4" x14ac:dyDescent="0.25">
      <c r="A19" s="74" t="s">
        <v>62</v>
      </c>
      <c r="B19" s="159">
        <v>71.630407948267859</v>
      </c>
    </row>
    <row r="20" spans="1:4" x14ac:dyDescent="0.25">
      <c r="A20" s="74" t="s">
        <v>63</v>
      </c>
      <c r="B20" s="76">
        <v>0</v>
      </c>
    </row>
    <row r="21" spans="1:4" x14ac:dyDescent="0.25">
      <c r="A21" s="74" t="s">
        <v>64</v>
      </c>
      <c r="B21" s="76">
        <v>0</v>
      </c>
    </row>
    <row r="22" spans="1:4" x14ac:dyDescent="0.25">
      <c r="A22" s="74" t="s">
        <v>65</v>
      </c>
      <c r="B22" s="76">
        <v>0</v>
      </c>
    </row>
    <row r="23" spans="1:4" x14ac:dyDescent="0.25">
      <c r="A23" s="74" t="s">
        <v>66</v>
      </c>
      <c r="B23" s="76">
        <v>0</v>
      </c>
    </row>
    <row r="24" spans="1:4" x14ac:dyDescent="0.25">
      <c r="A24" s="68" t="s">
        <v>67</v>
      </c>
      <c r="B24" s="76">
        <v>0</v>
      </c>
    </row>
    <row r="25" spans="1:4" x14ac:dyDescent="0.25">
      <c r="A25" s="68" t="s">
        <v>68</v>
      </c>
      <c r="B25" s="76">
        <v>0</v>
      </c>
    </row>
    <row r="26" spans="1:4" ht="19.5" x14ac:dyDescent="0.3">
      <c r="A26" s="72" t="s">
        <v>39</v>
      </c>
    </row>
    <row r="28" spans="1:4" x14ac:dyDescent="0.25">
      <c r="B28" s="75" t="s">
        <v>40</v>
      </c>
      <c r="C28" s="75" t="s">
        <v>41</v>
      </c>
      <c r="D28" s="75" t="s">
        <v>42</v>
      </c>
    </row>
    <row r="29" spans="1:4" x14ac:dyDescent="0.25">
      <c r="A29" s="68" t="s">
        <v>0</v>
      </c>
      <c r="B29" s="50">
        <v>2.9452054794520548E-2</v>
      </c>
      <c r="C29" s="50">
        <v>0.44726027397260276</v>
      </c>
      <c r="D29" s="50">
        <v>0.52328767123287667</v>
      </c>
    </row>
    <row r="30" spans="1:4" x14ac:dyDescent="0.25">
      <c r="A30" s="68" t="s">
        <v>1</v>
      </c>
      <c r="B30" s="50">
        <v>5.1894161320147063E-2</v>
      </c>
      <c r="C30" s="50">
        <v>0.22059664007036403</v>
      </c>
      <c r="D30" s="50">
        <v>0.72750919860948893</v>
      </c>
    </row>
    <row r="31" spans="1:4" x14ac:dyDescent="0.25">
      <c r="A31" s="68" t="s">
        <v>2</v>
      </c>
      <c r="B31" s="50">
        <v>9.8099006887569062E-2</v>
      </c>
      <c r="C31" s="50">
        <v>0.41833122353013358</v>
      </c>
      <c r="D31" s="50">
        <v>0.4835697695822973</v>
      </c>
    </row>
    <row r="32" spans="1:4" x14ac:dyDescent="0.25">
      <c r="A32" s="68" t="s">
        <v>3</v>
      </c>
      <c r="B32" s="50">
        <v>1.4437627729164798E-2</v>
      </c>
      <c r="C32" s="50">
        <v>0.63639175381522983</v>
      </c>
      <c r="D32" s="50">
        <v>0.34917061845560537</v>
      </c>
    </row>
    <row r="35" spans="1:25" ht="19.5" x14ac:dyDescent="0.3">
      <c r="B35" s="38"/>
      <c r="C35" s="38"/>
      <c r="D35" s="38"/>
    </row>
    <row r="36" spans="1:25" ht="39" x14ac:dyDescent="0.3">
      <c r="B36" s="38" t="s">
        <v>88</v>
      </c>
      <c r="C36" s="38" t="s">
        <v>89</v>
      </c>
      <c r="D36" s="38" t="s">
        <v>131</v>
      </c>
    </row>
    <row r="37" spans="1:25" ht="78" x14ac:dyDescent="0.3">
      <c r="A37" s="38" t="s">
        <v>87</v>
      </c>
      <c r="B37" s="77" t="s">
        <v>110</v>
      </c>
      <c r="C37" s="78">
        <f>33%</f>
        <v>0.33</v>
      </c>
      <c r="D37" s="78">
        <f>'EPN UMS ALL Discount '!J3</f>
        <v>0.42412213426251316</v>
      </c>
    </row>
    <row r="38" spans="1:25" ht="39" x14ac:dyDescent="0.3">
      <c r="A38" s="38" t="s">
        <v>47</v>
      </c>
      <c r="B38" s="39">
        <v>200</v>
      </c>
    </row>
    <row r="39" spans="1:25" ht="19.5" x14ac:dyDescent="0.3">
      <c r="A39" s="38"/>
      <c r="B39" s="39"/>
    </row>
    <row r="40" spans="1:25" ht="19.5" x14ac:dyDescent="0.3">
      <c r="A40" s="72" t="s">
        <v>44</v>
      </c>
      <c r="B40" s="2" t="s">
        <v>111</v>
      </c>
      <c r="C40" s="2"/>
      <c r="D40" s="2"/>
      <c r="E40" s="2" t="s">
        <v>50</v>
      </c>
      <c r="F40" s="2"/>
    </row>
    <row r="41" spans="1:25" x14ac:dyDescent="0.25">
      <c r="A41" s="68" t="s">
        <v>48</v>
      </c>
      <c r="B41" s="65">
        <v>1.3440000000000001</v>
      </c>
      <c r="C41" s="65">
        <v>0</v>
      </c>
      <c r="D41" s="65">
        <v>0</v>
      </c>
      <c r="E41" s="66">
        <v>3.31</v>
      </c>
      <c r="F41" s="66"/>
    </row>
    <row r="42" spans="1:25" x14ac:dyDescent="0.25">
      <c r="A42" s="68" t="s">
        <v>49</v>
      </c>
      <c r="B42" s="65">
        <v>0.94499999999999995</v>
      </c>
      <c r="C42" s="65">
        <v>0</v>
      </c>
      <c r="D42" s="65">
        <v>0</v>
      </c>
      <c r="E42" s="66">
        <v>2.33</v>
      </c>
      <c r="F42" s="66"/>
    </row>
    <row r="44" spans="1:25" ht="19.5" x14ac:dyDescent="0.3">
      <c r="A44" s="72" t="s">
        <v>69</v>
      </c>
    </row>
    <row r="45" spans="1:25" ht="30" x14ac:dyDescent="0.3">
      <c r="A45" s="72"/>
      <c r="B45" s="75" t="s">
        <v>70</v>
      </c>
      <c r="C45" s="75" t="s">
        <v>71</v>
      </c>
      <c r="D45" s="75" t="s">
        <v>72</v>
      </c>
      <c r="E45" s="75" t="s">
        <v>74</v>
      </c>
      <c r="F45" s="75" t="s">
        <v>75</v>
      </c>
      <c r="G45" s="75" t="s">
        <v>76</v>
      </c>
      <c r="H45" s="75" t="s">
        <v>76</v>
      </c>
    </row>
    <row r="46" spans="1:25" x14ac:dyDescent="0.25">
      <c r="A46" s="68" t="s">
        <v>48</v>
      </c>
      <c r="B46" s="69">
        <v>0.29423791453508941</v>
      </c>
      <c r="C46" s="70">
        <v>0.29423791453508941</v>
      </c>
      <c r="D46" s="76">
        <v>17476.726490127945</v>
      </c>
      <c r="E46" s="76">
        <v>0</v>
      </c>
      <c r="F46" s="76">
        <v>0</v>
      </c>
      <c r="G46" s="76">
        <v>6311.5191587249483</v>
      </c>
      <c r="H46" s="138">
        <f>ROUND(G46,0)</f>
        <v>6312</v>
      </c>
    </row>
    <row r="47" spans="1:25" x14ac:dyDescent="0.25">
      <c r="A47" s="68" t="s">
        <v>49</v>
      </c>
      <c r="B47" s="69">
        <v>0.5041288869627667</v>
      </c>
      <c r="C47" s="70">
        <v>0.5041288869627667</v>
      </c>
      <c r="D47" s="76">
        <v>29212.910910022936</v>
      </c>
      <c r="E47" s="76">
        <v>0</v>
      </c>
      <c r="F47" s="76">
        <v>0</v>
      </c>
      <c r="G47" s="76">
        <v>10246.91443973931</v>
      </c>
      <c r="H47" s="138">
        <f>ROUND(G47,0)</f>
        <v>10247</v>
      </c>
    </row>
    <row r="48" spans="1:25" ht="39" x14ac:dyDescent="0.3">
      <c r="A48" s="38" t="s">
        <v>73</v>
      </c>
      <c r="B48" s="40">
        <f>(D46+D47)*1000/(G46+G47)</f>
        <v>2819.689261216181</v>
      </c>
      <c r="C48" s="39"/>
      <c r="D48" s="39"/>
      <c r="E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Y48" s="39"/>
    </row>
    <row r="49" spans="1:19" ht="58.5" x14ac:dyDescent="0.25">
      <c r="A49" s="125" t="s">
        <v>95</v>
      </c>
    </row>
    <row r="51" spans="1:19" ht="29.25" customHeight="1" x14ac:dyDescent="0.3">
      <c r="A51" s="38" t="s">
        <v>112</v>
      </c>
    </row>
    <row r="52" spans="1:19" ht="78" x14ac:dyDescent="0.3">
      <c r="A52" s="38" t="s">
        <v>126</v>
      </c>
    </row>
    <row r="53" spans="1:19" x14ac:dyDescent="0.25">
      <c r="A53" s="74" t="s">
        <v>58</v>
      </c>
      <c r="B53" s="98">
        <f>$B$16/($B$16+$B$18+$B$20+$B$22)</f>
        <v>0.80662938976295218</v>
      </c>
    </row>
    <row r="54" spans="1:19" x14ac:dyDescent="0.25">
      <c r="A54" s="74" t="s">
        <v>57</v>
      </c>
      <c r="B54" s="98">
        <f>$B$17/($B$17+$B$19+$B$21+$B$23)</f>
        <v>0.91878120318073853</v>
      </c>
    </row>
    <row r="55" spans="1:19" x14ac:dyDescent="0.25">
      <c r="A55" s="74" t="s">
        <v>61</v>
      </c>
      <c r="B55" s="98">
        <f>$B$18/($B$16+$B$18+$B$20+$B$22)</f>
        <v>0.19337061023704788</v>
      </c>
    </row>
    <row r="56" spans="1:19" x14ac:dyDescent="0.25">
      <c r="A56" s="74" t="s">
        <v>62</v>
      </c>
      <c r="B56" s="98">
        <f>$B$19/($B$17+$B$19+$B$21+$B$23)</f>
        <v>8.1218796819261557E-2</v>
      </c>
      <c r="S56" s="82"/>
    </row>
    <row r="57" spans="1:19" x14ac:dyDescent="0.25">
      <c r="A57" s="74" t="s">
        <v>63</v>
      </c>
      <c r="B57" s="98">
        <f>$B$20/($B$16+$B$18+$B$20+$B$22)</f>
        <v>0</v>
      </c>
      <c r="S57" s="82"/>
    </row>
    <row r="58" spans="1:19" x14ac:dyDescent="0.25">
      <c r="A58" s="74" t="s">
        <v>64</v>
      </c>
      <c r="B58" s="98">
        <f>$B$21/($B$17+$B$19+$B$21+$B$23)</f>
        <v>0</v>
      </c>
      <c r="S58" s="82"/>
    </row>
    <row r="59" spans="1:19" x14ac:dyDescent="0.25">
      <c r="A59" s="74" t="s">
        <v>65</v>
      </c>
      <c r="B59" s="98">
        <f>$B$22/($B$16+$B$18+$B$20+$B$22)</f>
        <v>0</v>
      </c>
      <c r="S59" s="82"/>
    </row>
    <row r="60" spans="1:19" x14ac:dyDescent="0.25">
      <c r="A60" s="74" t="s">
        <v>66</v>
      </c>
      <c r="B60" s="98">
        <f>$B$23/($B$17+$B$19+$B$21+$B$23)</f>
        <v>0</v>
      </c>
      <c r="S60" s="82"/>
    </row>
    <row r="61" spans="1:19" x14ac:dyDescent="0.25">
      <c r="A61" s="68" t="s">
        <v>67</v>
      </c>
      <c r="B61" s="76">
        <v>0</v>
      </c>
      <c r="S61" s="82"/>
    </row>
    <row r="62" spans="1:19" x14ac:dyDescent="0.25">
      <c r="A62" s="68" t="s">
        <v>68</v>
      </c>
      <c r="B62" s="76">
        <v>0</v>
      </c>
      <c r="S62" s="82"/>
    </row>
    <row r="63" spans="1:19" ht="58.5" x14ac:dyDescent="0.25">
      <c r="A63" s="125" t="s">
        <v>132</v>
      </c>
      <c r="B63" s="78">
        <f>G47/G46</f>
        <v>1.6235258393494902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</row>
    <row r="64" spans="1:19" ht="39" customHeight="1" x14ac:dyDescent="0.25">
      <c r="A64" s="179" t="s">
        <v>123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82"/>
    </row>
    <row r="65" spans="1:25" ht="42" customHeight="1" x14ac:dyDescent="0.3">
      <c r="A65" s="180" t="s">
        <v>116</v>
      </c>
      <c r="B65" s="180"/>
      <c r="E65" s="180" t="s">
        <v>117</v>
      </c>
      <c r="F65" s="180"/>
      <c r="G65" s="180"/>
      <c r="H65" s="180"/>
      <c r="I65" s="180"/>
      <c r="J65" s="127"/>
      <c r="L65" s="180" t="s">
        <v>121</v>
      </c>
      <c r="M65" s="180"/>
      <c r="N65" s="180"/>
      <c r="O65" s="180"/>
      <c r="P65" s="180"/>
      <c r="Q65" s="180"/>
      <c r="S65" s="82"/>
    </row>
    <row r="66" spans="1:25" ht="61.5" customHeight="1" x14ac:dyDescent="0.25">
      <c r="A66" s="125" t="s">
        <v>90</v>
      </c>
      <c r="B66" s="80">
        <f>(B16*1000*B4/100)+(B18*1000*B5/100)+(B20*1000*B6/100)+(B22*1000*B7/100)</f>
        <v>2983.8520500697209</v>
      </c>
      <c r="C66" s="82"/>
      <c r="D66" s="82"/>
      <c r="E66" s="177" t="s">
        <v>114</v>
      </c>
      <c r="F66" s="177"/>
      <c r="G66" s="177"/>
      <c r="H66" s="177"/>
      <c r="I66" s="80">
        <f>(B16*1000*B4/100)+(B18*1000*B5/100)+(B20*1000*B6/100)+(B22*1000*B7/100)</f>
        <v>2983.8520500697209</v>
      </c>
      <c r="J66" s="80"/>
      <c r="K66" s="82"/>
      <c r="L66" s="177" t="s">
        <v>114</v>
      </c>
      <c r="M66" s="177"/>
      <c r="N66" s="177"/>
      <c r="O66" s="177"/>
      <c r="P66" s="125"/>
      <c r="Q66" s="80">
        <f>(D46*1000*B41/100)+(365*G46*E41/100)</f>
        <v>311139.82274345506</v>
      </c>
      <c r="R66" s="82"/>
      <c r="S66" s="82"/>
    </row>
    <row r="67" spans="1:25" ht="39" x14ac:dyDescent="0.25">
      <c r="A67" s="125" t="s">
        <v>91</v>
      </c>
      <c r="B67" s="80">
        <f>(B17*1000*B8/100)+(B19*1000*B9/100)+(B21*1000*B10/100)+(B23*1000*B11/100)</f>
        <v>6414.0154958735538</v>
      </c>
      <c r="C67" s="82"/>
      <c r="D67" s="82"/>
      <c r="E67" s="177" t="s">
        <v>91</v>
      </c>
      <c r="F67" s="177"/>
      <c r="G67" s="177"/>
      <c r="H67" s="177"/>
      <c r="I67" s="80">
        <f>(B17*1000*B4/100)+(B19*1000*B5/100)+(B21*1000*B6/100)+(B23*1000*B7/100)</f>
        <v>9127.2241840818951</v>
      </c>
      <c r="J67" s="80"/>
      <c r="K67" s="82"/>
      <c r="L67" s="177" t="s">
        <v>146</v>
      </c>
      <c r="M67" s="177"/>
      <c r="N67" s="177"/>
      <c r="O67" s="177"/>
      <c r="P67" s="125"/>
      <c r="Q67" s="80">
        <f>(D47*1000*B42/100)+(365*G47*E42/100)</f>
        <v>363206.89195247972</v>
      </c>
      <c r="R67" s="82"/>
      <c r="S67" s="82"/>
    </row>
    <row r="68" spans="1:25" ht="39" x14ac:dyDescent="0.25">
      <c r="A68" s="125" t="s">
        <v>113</v>
      </c>
      <c r="B68" s="80">
        <f>SUM(B66:B67)</f>
        <v>9397.8675459432743</v>
      </c>
      <c r="C68" s="82"/>
      <c r="D68" s="82"/>
      <c r="E68" s="177" t="s">
        <v>113</v>
      </c>
      <c r="F68" s="177"/>
      <c r="G68" s="177"/>
      <c r="H68" s="177"/>
      <c r="I68" s="80">
        <f>SUM(I66:I67)</f>
        <v>12111.076234151617</v>
      </c>
      <c r="J68" s="80"/>
      <c r="K68" s="82"/>
      <c r="L68" s="177" t="s">
        <v>147</v>
      </c>
      <c r="M68" s="177"/>
      <c r="N68" s="177"/>
      <c r="O68" s="177"/>
      <c r="P68" s="125"/>
      <c r="Q68" s="80">
        <f>SUM(Q66:Q67)</f>
        <v>674346.71469593479</v>
      </c>
      <c r="R68" s="82"/>
      <c r="S68" s="82"/>
    </row>
    <row r="69" spans="1:25" ht="58.5" x14ac:dyDescent="0.25">
      <c r="A69" s="125" t="s">
        <v>122</v>
      </c>
      <c r="B69" s="78">
        <f>B68/Q68</f>
        <v>1.3936254661195769E-2</v>
      </c>
      <c r="C69" s="82"/>
      <c r="D69" s="82"/>
      <c r="E69" s="177" t="s">
        <v>96</v>
      </c>
      <c r="F69" s="177"/>
      <c r="G69" s="177"/>
      <c r="H69" s="177"/>
      <c r="I69" s="80">
        <f>B68-I68</f>
        <v>-2713.2086882083422</v>
      </c>
      <c r="J69" s="80"/>
      <c r="K69" s="82"/>
      <c r="L69" s="82"/>
      <c r="M69" s="82"/>
      <c r="N69" s="82"/>
      <c r="O69" s="82"/>
      <c r="P69" s="82"/>
      <c r="Q69" s="82"/>
      <c r="R69" s="82"/>
      <c r="S69" s="82"/>
    </row>
    <row r="70" spans="1:25" ht="58.5" x14ac:dyDescent="0.25">
      <c r="A70" s="125" t="s">
        <v>118</v>
      </c>
      <c r="B70" s="80">
        <f>B68-I68</f>
        <v>-2713.2086882083422</v>
      </c>
      <c r="C70" s="82"/>
      <c r="D70" s="82"/>
      <c r="E70" s="177" t="s">
        <v>119</v>
      </c>
      <c r="F70" s="177"/>
      <c r="G70" s="177"/>
      <c r="H70" s="177"/>
      <c r="I70" s="78">
        <f>B70/B68</f>
        <v>-0.28870471678221704</v>
      </c>
      <c r="J70" s="78"/>
      <c r="K70" s="82"/>
      <c r="L70" s="177" t="s">
        <v>120</v>
      </c>
      <c r="M70" s="177"/>
      <c r="N70" s="177"/>
      <c r="O70" s="177"/>
      <c r="P70" s="125"/>
      <c r="Q70" s="78">
        <f>B70/Q68</f>
        <v>-4.0234624549653764E-3</v>
      </c>
      <c r="R70" s="82"/>
      <c r="S70" s="82"/>
    </row>
    <row r="71" spans="1:25" ht="19.5" x14ac:dyDescent="0.25">
      <c r="A71" s="125"/>
      <c r="B71" s="80"/>
      <c r="C71" s="82"/>
      <c r="D71" s="82"/>
      <c r="E71" s="125"/>
      <c r="F71" s="125"/>
      <c r="G71" s="125"/>
      <c r="H71" s="125"/>
      <c r="I71" s="78"/>
      <c r="J71" s="78"/>
      <c r="K71" s="82"/>
      <c r="L71" s="125"/>
      <c r="M71" s="125"/>
      <c r="N71" s="125"/>
      <c r="O71" s="125"/>
      <c r="P71" s="125"/>
      <c r="Q71" s="78"/>
      <c r="R71" s="82"/>
      <c r="S71" s="82"/>
    </row>
    <row r="72" spans="1:25" ht="39" customHeight="1" x14ac:dyDescent="0.25">
      <c r="A72" s="125" t="s">
        <v>115</v>
      </c>
      <c r="B72" s="78">
        <f>B68/Q68</f>
        <v>1.3936254661195769E-2</v>
      </c>
      <c r="C72" s="82"/>
      <c r="D72" s="82"/>
      <c r="E72" s="177"/>
      <c r="F72" s="177"/>
      <c r="G72" s="177"/>
      <c r="H72" s="177"/>
      <c r="I72" s="80"/>
      <c r="J72" s="80"/>
      <c r="K72" s="82"/>
      <c r="L72" s="82"/>
      <c r="M72" s="82"/>
      <c r="N72" s="82"/>
      <c r="O72" s="82"/>
      <c r="P72" s="82"/>
      <c r="Q72" s="82"/>
      <c r="R72" s="82"/>
      <c r="S72" s="82"/>
    </row>
    <row r="73" spans="1:25" ht="19.5" x14ac:dyDescent="0.25">
      <c r="A73" s="125"/>
      <c r="B73" s="78"/>
      <c r="C73" s="82"/>
      <c r="D73" s="82"/>
      <c r="E73" s="125"/>
      <c r="F73" s="125"/>
      <c r="G73" s="125"/>
      <c r="H73" s="125"/>
      <c r="I73" s="80"/>
      <c r="J73" s="80"/>
      <c r="K73" s="82"/>
      <c r="L73" s="82"/>
      <c r="M73" s="82"/>
      <c r="N73" s="82"/>
      <c r="O73" s="82"/>
      <c r="P73" s="82"/>
      <c r="Q73" s="82"/>
      <c r="R73" s="82"/>
      <c r="S73" s="82"/>
    </row>
    <row r="74" spans="1:25" ht="19.5" customHeight="1" thickBot="1" x14ac:dyDescent="0.3">
      <c r="A74" s="178" t="s">
        <v>124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26"/>
    </row>
    <row r="75" spans="1:25" s="85" customFormat="1" ht="18.75" customHeight="1" x14ac:dyDescent="0.3">
      <c r="A75" s="171" t="s">
        <v>101</v>
      </c>
      <c r="B75" s="174" t="s">
        <v>79</v>
      </c>
      <c r="C75" s="175"/>
      <c r="D75" s="176"/>
      <c r="E75" s="174" t="s">
        <v>80</v>
      </c>
      <c r="F75" s="175"/>
      <c r="G75" s="176"/>
      <c r="H75" s="174" t="s">
        <v>81</v>
      </c>
      <c r="I75" s="175"/>
      <c r="J75" s="176"/>
      <c r="K75" s="174" t="s">
        <v>82</v>
      </c>
      <c r="L75" s="175"/>
      <c r="M75" s="176"/>
      <c r="N75" s="174" t="s">
        <v>83</v>
      </c>
      <c r="O75" s="175"/>
      <c r="P75" s="176"/>
      <c r="Q75" s="174" t="s">
        <v>84</v>
      </c>
      <c r="R75" s="175"/>
      <c r="S75" s="176"/>
      <c r="T75" s="174" t="s">
        <v>85</v>
      </c>
      <c r="U75" s="175"/>
      <c r="V75" s="176"/>
      <c r="W75" s="174" t="s">
        <v>86</v>
      </c>
      <c r="X75" s="175"/>
      <c r="Y75" s="176"/>
    </row>
    <row r="76" spans="1:25" s="85" customFormat="1" ht="19.5" thickBot="1" x14ac:dyDescent="0.35">
      <c r="A76" s="172"/>
      <c r="B76" s="168">
        <v>5000</v>
      </c>
      <c r="C76" s="169"/>
      <c r="D76" s="170"/>
      <c r="E76" s="168">
        <v>10000</v>
      </c>
      <c r="F76" s="169"/>
      <c r="G76" s="170"/>
      <c r="H76" s="168">
        <v>15000</v>
      </c>
      <c r="I76" s="169"/>
      <c r="J76" s="170"/>
      <c r="K76" s="168">
        <v>20000</v>
      </c>
      <c r="L76" s="169"/>
      <c r="M76" s="170"/>
      <c r="N76" s="168">
        <v>30000</v>
      </c>
      <c r="O76" s="169"/>
      <c r="P76" s="170"/>
      <c r="Q76" s="168">
        <v>40000</v>
      </c>
      <c r="R76" s="169"/>
      <c r="S76" s="170"/>
      <c r="T76" s="168">
        <v>50000</v>
      </c>
      <c r="U76" s="169"/>
      <c r="V76" s="170"/>
      <c r="W76" s="168">
        <v>100000</v>
      </c>
      <c r="X76" s="169"/>
      <c r="Y76" s="170"/>
    </row>
    <row r="77" spans="1:25" s="84" customFormat="1" ht="18.75" x14ac:dyDescent="0.3">
      <c r="A77" s="173"/>
      <c r="B77" s="94" t="s">
        <v>77</v>
      </c>
      <c r="C77" s="105" t="s">
        <v>78</v>
      </c>
      <c r="D77" s="119"/>
      <c r="E77" s="94" t="s">
        <v>77</v>
      </c>
      <c r="F77" s="105" t="s">
        <v>78</v>
      </c>
      <c r="G77" s="119"/>
      <c r="H77" s="94" t="s">
        <v>77</v>
      </c>
      <c r="I77" s="105" t="s">
        <v>78</v>
      </c>
      <c r="J77" s="119"/>
      <c r="K77" s="94" t="s">
        <v>77</v>
      </c>
      <c r="L77" s="105" t="s">
        <v>78</v>
      </c>
      <c r="M77" s="119"/>
      <c r="N77" s="94" t="s">
        <v>77</v>
      </c>
      <c r="O77" s="105" t="s">
        <v>78</v>
      </c>
      <c r="P77" s="119"/>
      <c r="Q77" s="94" t="s">
        <v>77</v>
      </c>
      <c r="R77" s="105" t="s">
        <v>78</v>
      </c>
      <c r="S77" s="119"/>
      <c r="T77" s="94" t="s">
        <v>77</v>
      </c>
      <c r="U77" s="105" t="s">
        <v>78</v>
      </c>
      <c r="V77" s="119"/>
      <c r="W77" s="94" t="s">
        <v>77</v>
      </c>
      <c r="X77" s="105" t="s">
        <v>78</v>
      </c>
      <c r="Y77" s="119"/>
    </row>
    <row r="78" spans="1:25" x14ac:dyDescent="0.25">
      <c r="A78" s="111" t="s">
        <v>125</v>
      </c>
      <c r="B78" s="87">
        <f>B$76*0.1</f>
        <v>500</v>
      </c>
      <c r="C78" s="86">
        <f>B$76*0.9</f>
        <v>4500</v>
      </c>
      <c r="D78" s="120"/>
      <c r="E78" s="87">
        <f>E$76*0.1</f>
        <v>1000</v>
      </c>
      <c r="F78" s="86">
        <f>E$76*0.9</f>
        <v>9000</v>
      </c>
      <c r="G78" s="120"/>
      <c r="H78" s="87">
        <f>H$76*0.1</f>
        <v>1500</v>
      </c>
      <c r="I78" s="86">
        <f>H$76*0.9</f>
        <v>13500</v>
      </c>
      <c r="J78" s="120"/>
      <c r="K78" s="87">
        <f>K$76*0.1</f>
        <v>2000</v>
      </c>
      <c r="L78" s="86">
        <f>K$76*0.9</f>
        <v>18000</v>
      </c>
      <c r="M78" s="120"/>
      <c r="N78" s="87">
        <f>N$76*0.1</f>
        <v>3000</v>
      </c>
      <c r="O78" s="86">
        <f>N$76*0.9</f>
        <v>27000</v>
      </c>
      <c r="P78" s="120"/>
      <c r="Q78" s="87">
        <f>Q$76*0.1</f>
        <v>4000</v>
      </c>
      <c r="R78" s="86">
        <f>Q$76*0.9</f>
        <v>36000</v>
      </c>
      <c r="S78" s="120"/>
      <c r="T78" s="87">
        <f>T$76*0.1</f>
        <v>5000</v>
      </c>
      <c r="U78" s="86">
        <f>T$76*0.9</f>
        <v>45000</v>
      </c>
      <c r="V78" s="120"/>
      <c r="W78" s="87">
        <f>W$76*0.1</f>
        <v>10000</v>
      </c>
      <c r="X78" s="86">
        <f>W$76*0.9</f>
        <v>90000</v>
      </c>
      <c r="Y78" s="120"/>
    </row>
    <row r="79" spans="1:25" x14ac:dyDescent="0.25">
      <c r="A79" s="111" t="s">
        <v>97</v>
      </c>
      <c r="B79" s="87">
        <f>B$76*0.2</f>
        <v>1000</v>
      </c>
      <c r="C79" s="86">
        <f>B$76*0.8</f>
        <v>4000</v>
      </c>
      <c r="D79" s="120"/>
      <c r="E79" s="87">
        <f>E$76*0.2</f>
        <v>2000</v>
      </c>
      <c r="F79" s="86">
        <f>E$76*0.8</f>
        <v>8000</v>
      </c>
      <c r="G79" s="120"/>
      <c r="H79" s="87">
        <f>H$76*0.2</f>
        <v>3000</v>
      </c>
      <c r="I79" s="86">
        <f>H$76*0.8</f>
        <v>12000</v>
      </c>
      <c r="J79" s="120"/>
      <c r="K79" s="87">
        <f>K$76*0.2</f>
        <v>4000</v>
      </c>
      <c r="L79" s="86">
        <f>K$76*0.8</f>
        <v>16000</v>
      </c>
      <c r="M79" s="120"/>
      <c r="N79" s="87">
        <f>N$76*0.2</f>
        <v>6000</v>
      </c>
      <c r="O79" s="86">
        <f>N$76*0.8</f>
        <v>24000</v>
      </c>
      <c r="P79" s="120"/>
      <c r="Q79" s="87">
        <f>Q$76*0.2</f>
        <v>8000</v>
      </c>
      <c r="R79" s="86">
        <f>Q$76*0.8</f>
        <v>32000</v>
      </c>
      <c r="S79" s="120"/>
      <c r="T79" s="87">
        <f>T$76*0.2</f>
        <v>10000</v>
      </c>
      <c r="U79" s="86">
        <f>T$76*0.8</f>
        <v>40000</v>
      </c>
      <c r="V79" s="120"/>
      <c r="W79" s="87">
        <f>W$76*0.2</f>
        <v>20000</v>
      </c>
      <c r="X79" s="86">
        <f>W$76*0.8</f>
        <v>80000</v>
      </c>
      <c r="Y79" s="120"/>
    </row>
    <row r="80" spans="1:25" x14ac:dyDescent="0.25">
      <c r="A80" s="124" t="s">
        <v>151</v>
      </c>
      <c r="B80" s="87">
        <f>B$76*0.381</f>
        <v>1905</v>
      </c>
      <c r="C80" s="86">
        <f>B$76*0.619</f>
        <v>3095</v>
      </c>
      <c r="D80" s="120"/>
      <c r="E80" s="87">
        <f>E$76*0.381</f>
        <v>3810</v>
      </c>
      <c r="F80" s="86">
        <f>E$76*0.619</f>
        <v>6190</v>
      </c>
      <c r="G80" s="120"/>
      <c r="H80" s="87">
        <f>H$76*0.381</f>
        <v>5715</v>
      </c>
      <c r="I80" s="86">
        <f>H$76*0.619</f>
        <v>9285</v>
      </c>
      <c r="J80" s="120"/>
      <c r="K80" s="87">
        <f>K$76*0.381</f>
        <v>7620</v>
      </c>
      <c r="L80" s="86">
        <f>K$76*0.619</f>
        <v>12380</v>
      </c>
      <c r="M80" s="120"/>
      <c r="N80" s="87">
        <f>N$76*0.381</f>
        <v>11430</v>
      </c>
      <c r="O80" s="86">
        <f>N$76*0.619</f>
        <v>18570</v>
      </c>
      <c r="P80" s="120"/>
      <c r="Q80" s="87">
        <f>Q$76*0.381</f>
        <v>15240</v>
      </c>
      <c r="R80" s="86">
        <f>Q$76*0.619</f>
        <v>24760</v>
      </c>
      <c r="S80" s="120"/>
      <c r="T80" s="87">
        <f>T$76*0.381</f>
        <v>19050</v>
      </c>
      <c r="U80" s="86">
        <f>T$76*0.619</f>
        <v>30950</v>
      </c>
      <c r="V80" s="120"/>
      <c r="W80" s="87">
        <f>W$76*0.381</f>
        <v>38100</v>
      </c>
      <c r="X80" s="86">
        <f>W$76*0.619</f>
        <v>61900</v>
      </c>
      <c r="Y80" s="120"/>
    </row>
    <row r="81" spans="1:25" x14ac:dyDescent="0.25">
      <c r="A81" s="111" t="s">
        <v>102</v>
      </c>
      <c r="B81" s="87">
        <f>B$76*0.4</f>
        <v>2000</v>
      </c>
      <c r="C81" s="86">
        <f>B$76*0.6</f>
        <v>3000</v>
      </c>
      <c r="D81" s="120"/>
      <c r="E81" s="87">
        <f>E$76*0.4</f>
        <v>4000</v>
      </c>
      <c r="F81" s="86">
        <f>E$76*0.6</f>
        <v>6000</v>
      </c>
      <c r="G81" s="120"/>
      <c r="H81" s="87">
        <f>H$76*0.4</f>
        <v>6000</v>
      </c>
      <c r="I81" s="86">
        <f>H$76*0.6</f>
        <v>9000</v>
      </c>
      <c r="J81" s="120"/>
      <c r="K81" s="87">
        <f>K$76*0.4</f>
        <v>8000</v>
      </c>
      <c r="L81" s="86">
        <f>K$76*0.6</f>
        <v>12000</v>
      </c>
      <c r="M81" s="120"/>
      <c r="N81" s="87">
        <f>N$76*0.4</f>
        <v>12000</v>
      </c>
      <c r="O81" s="86">
        <f>N$76*0.6</f>
        <v>18000</v>
      </c>
      <c r="P81" s="120"/>
      <c r="Q81" s="87">
        <f>Q$76*0.4</f>
        <v>16000</v>
      </c>
      <c r="R81" s="86">
        <f>Q$76*0.6</f>
        <v>24000</v>
      </c>
      <c r="S81" s="120"/>
      <c r="T81" s="87">
        <f>T$76*0.4</f>
        <v>20000</v>
      </c>
      <c r="U81" s="86">
        <f>T$76*0.6</f>
        <v>30000</v>
      </c>
      <c r="V81" s="120"/>
      <c r="W81" s="87">
        <f>W$76*0.4</f>
        <v>40000</v>
      </c>
      <c r="X81" s="86">
        <f>W$76*0.6</f>
        <v>60000</v>
      </c>
      <c r="Y81" s="120"/>
    </row>
    <row r="82" spans="1:25" x14ac:dyDescent="0.25">
      <c r="A82" s="111" t="s">
        <v>103</v>
      </c>
      <c r="B82" s="87">
        <f>B$76*0.45</f>
        <v>2250</v>
      </c>
      <c r="C82" s="86">
        <f>B$76*0.55</f>
        <v>2750</v>
      </c>
      <c r="D82" s="120"/>
      <c r="E82" s="87">
        <f>E$76*0.45</f>
        <v>4500</v>
      </c>
      <c r="F82" s="86">
        <f>E$76*0.55</f>
        <v>5500</v>
      </c>
      <c r="G82" s="120"/>
      <c r="H82" s="87">
        <f>H$76*0.45</f>
        <v>6750</v>
      </c>
      <c r="I82" s="86">
        <f>H$76*0.55</f>
        <v>8250</v>
      </c>
      <c r="J82" s="120"/>
      <c r="K82" s="87">
        <f>K$76*0.45</f>
        <v>9000</v>
      </c>
      <c r="L82" s="86">
        <f>K$76*0.55</f>
        <v>11000</v>
      </c>
      <c r="M82" s="120"/>
      <c r="N82" s="87">
        <f>N$76*0.45</f>
        <v>13500</v>
      </c>
      <c r="O82" s="86">
        <f>N$76*0.55</f>
        <v>16500</v>
      </c>
      <c r="P82" s="120"/>
      <c r="Q82" s="87">
        <f>Q$76*0.45</f>
        <v>18000</v>
      </c>
      <c r="R82" s="86">
        <f>Q$76*0.55</f>
        <v>22000</v>
      </c>
      <c r="S82" s="120"/>
      <c r="T82" s="87">
        <f>T$76*0.45</f>
        <v>22500</v>
      </c>
      <c r="U82" s="86">
        <f>T$76*0.55</f>
        <v>27500.000000000004</v>
      </c>
      <c r="V82" s="120"/>
      <c r="W82" s="87">
        <f>W$76*0.45</f>
        <v>45000</v>
      </c>
      <c r="X82" s="86">
        <f>W$76*0.55</f>
        <v>55000.000000000007</v>
      </c>
      <c r="Y82" s="120"/>
    </row>
    <row r="83" spans="1:25" x14ac:dyDescent="0.25">
      <c r="A83" s="111" t="s">
        <v>104</v>
      </c>
      <c r="B83" s="87">
        <f>B$76*0.48</f>
        <v>2400</v>
      </c>
      <c r="C83" s="86">
        <f>B$76*0.52</f>
        <v>2600</v>
      </c>
      <c r="D83" s="120"/>
      <c r="E83" s="87">
        <f>E$76*0.48</f>
        <v>4800</v>
      </c>
      <c r="F83" s="86">
        <f>E$76*0.52</f>
        <v>5200</v>
      </c>
      <c r="G83" s="120"/>
      <c r="H83" s="87">
        <f>H$76*0.48</f>
        <v>7200</v>
      </c>
      <c r="I83" s="86">
        <f>H$76*0.52</f>
        <v>7800</v>
      </c>
      <c r="J83" s="120"/>
      <c r="K83" s="87">
        <f>K$76*0.48</f>
        <v>9600</v>
      </c>
      <c r="L83" s="86">
        <f>K$76*0.52</f>
        <v>10400</v>
      </c>
      <c r="M83" s="120"/>
      <c r="N83" s="87">
        <f>N$76*0.48</f>
        <v>14400</v>
      </c>
      <c r="O83" s="86">
        <f>N$76*0.52</f>
        <v>15600</v>
      </c>
      <c r="P83" s="120"/>
      <c r="Q83" s="87">
        <f>Q$76*0.48</f>
        <v>19200</v>
      </c>
      <c r="R83" s="86">
        <f>Q$76*0.52</f>
        <v>20800</v>
      </c>
      <c r="S83" s="120"/>
      <c r="T83" s="87">
        <f>T$76*0.48</f>
        <v>24000</v>
      </c>
      <c r="U83" s="86">
        <f>T$76*0.52</f>
        <v>26000</v>
      </c>
      <c r="V83" s="120"/>
      <c r="W83" s="87">
        <f>W$76*0.48</f>
        <v>48000</v>
      </c>
      <c r="X83" s="86">
        <f>W$76*0.52</f>
        <v>52000</v>
      </c>
      <c r="Y83" s="120"/>
    </row>
    <row r="84" spans="1:25" x14ac:dyDescent="0.25">
      <c r="A84" s="111" t="s">
        <v>105</v>
      </c>
      <c r="B84" s="87">
        <f>B$76*0.52</f>
        <v>2600</v>
      </c>
      <c r="C84" s="86">
        <f>B$76*0.48</f>
        <v>2400</v>
      </c>
      <c r="D84" s="120"/>
      <c r="E84" s="87">
        <f>E$76*0.52</f>
        <v>5200</v>
      </c>
      <c r="F84" s="86">
        <f>E$76*0.48</f>
        <v>4800</v>
      </c>
      <c r="G84" s="120"/>
      <c r="H84" s="87">
        <f>H$76*0.52</f>
        <v>7800</v>
      </c>
      <c r="I84" s="86">
        <f>H$76*0.48</f>
        <v>7200</v>
      </c>
      <c r="J84" s="120"/>
      <c r="K84" s="87">
        <f>K$76*0.52</f>
        <v>10400</v>
      </c>
      <c r="L84" s="86">
        <f>K$76*0.48</f>
        <v>9600</v>
      </c>
      <c r="M84" s="120"/>
      <c r="N84" s="87">
        <f>N$76*0.52</f>
        <v>15600</v>
      </c>
      <c r="O84" s="86">
        <f>N$76*0.48</f>
        <v>14400</v>
      </c>
      <c r="P84" s="120"/>
      <c r="Q84" s="87">
        <f>Q$76*0.52</f>
        <v>20800</v>
      </c>
      <c r="R84" s="86">
        <f>Q$76*0.48</f>
        <v>19200</v>
      </c>
      <c r="S84" s="120"/>
      <c r="T84" s="87">
        <f>T$76*0.52</f>
        <v>26000</v>
      </c>
      <c r="U84" s="86">
        <f>T$76*0.48</f>
        <v>24000</v>
      </c>
      <c r="V84" s="120"/>
      <c r="W84" s="87">
        <f>W$76*0.52</f>
        <v>52000</v>
      </c>
      <c r="X84" s="86">
        <f>W$76*0.48</f>
        <v>48000</v>
      </c>
      <c r="Y84" s="120"/>
    </row>
    <row r="85" spans="1:25" x14ac:dyDescent="0.25">
      <c r="A85" s="111" t="s">
        <v>106</v>
      </c>
      <c r="B85" s="87">
        <f>B$76*0.55</f>
        <v>2750</v>
      </c>
      <c r="C85" s="86">
        <f>B$76*0.45</f>
        <v>2250</v>
      </c>
      <c r="D85" s="120"/>
      <c r="E85" s="87">
        <f>E$76*0.55</f>
        <v>5500</v>
      </c>
      <c r="F85" s="86">
        <f>E$76*0.45</f>
        <v>4500</v>
      </c>
      <c r="G85" s="120"/>
      <c r="H85" s="87">
        <f>H$76*0.55</f>
        <v>8250</v>
      </c>
      <c r="I85" s="86">
        <f>H$76*0.45</f>
        <v>6750</v>
      </c>
      <c r="J85" s="120"/>
      <c r="K85" s="87">
        <f>K$76*0.55</f>
        <v>11000</v>
      </c>
      <c r="L85" s="86">
        <f>K$76*0.45</f>
        <v>9000</v>
      </c>
      <c r="M85" s="120"/>
      <c r="N85" s="87">
        <f>N$76*0.55</f>
        <v>16500</v>
      </c>
      <c r="O85" s="86">
        <f>N$76*0.45</f>
        <v>13500</v>
      </c>
      <c r="P85" s="120"/>
      <c r="Q85" s="87">
        <f>Q$76*0.55</f>
        <v>22000</v>
      </c>
      <c r="R85" s="86">
        <f>Q$76*0.45</f>
        <v>18000</v>
      </c>
      <c r="S85" s="120"/>
      <c r="T85" s="87">
        <f>T$76*0.55</f>
        <v>27500.000000000004</v>
      </c>
      <c r="U85" s="86">
        <f>T$76*0.45</f>
        <v>22500</v>
      </c>
      <c r="V85" s="120"/>
      <c r="W85" s="87">
        <f>W$76*0.55</f>
        <v>55000.000000000007</v>
      </c>
      <c r="X85" s="86">
        <f>W$76*0.45</f>
        <v>45000</v>
      </c>
      <c r="Y85" s="120"/>
    </row>
    <row r="86" spans="1:25" x14ac:dyDescent="0.25">
      <c r="A86" s="111" t="s">
        <v>107</v>
      </c>
      <c r="B86" s="87">
        <f>B$76*0.6</f>
        <v>3000</v>
      </c>
      <c r="C86" s="86">
        <f>B$76*0.4</f>
        <v>2000</v>
      </c>
      <c r="D86" s="120"/>
      <c r="E86" s="87">
        <f>E$76*0.6</f>
        <v>6000</v>
      </c>
      <c r="F86" s="86">
        <f>E$76*0.4</f>
        <v>4000</v>
      </c>
      <c r="G86" s="120"/>
      <c r="H86" s="87">
        <f>H$76*0.6</f>
        <v>9000</v>
      </c>
      <c r="I86" s="86">
        <f>H$76*0.4</f>
        <v>6000</v>
      </c>
      <c r="J86" s="120"/>
      <c r="K86" s="87">
        <f>K$76*0.6</f>
        <v>12000</v>
      </c>
      <c r="L86" s="86">
        <f>K$76*0.4</f>
        <v>8000</v>
      </c>
      <c r="M86" s="120"/>
      <c r="N86" s="87">
        <f>N$76*0.6</f>
        <v>18000</v>
      </c>
      <c r="O86" s="86">
        <f>N$76*0.4</f>
        <v>12000</v>
      </c>
      <c r="P86" s="120"/>
      <c r="Q86" s="87">
        <f>Q$76*0.6</f>
        <v>24000</v>
      </c>
      <c r="R86" s="86">
        <f>Q$76*0.4</f>
        <v>16000</v>
      </c>
      <c r="S86" s="120"/>
      <c r="T86" s="87">
        <f>T$76*0.6</f>
        <v>30000</v>
      </c>
      <c r="U86" s="86">
        <f>T$76*0.4</f>
        <v>20000</v>
      </c>
      <c r="V86" s="120"/>
      <c r="W86" s="87">
        <f>W$76*0.6</f>
        <v>60000</v>
      </c>
      <c r="X86" s="86">
        <f>W$76*0.4</f>
        <v>40000</v>
      </c>
      <c r="Y86" s="120"/>
    </row>
    <row r="87" spans="1:25" x14ac:dyDescent="0.25">
      <c r="A87" s="111" t="s">
        <v>108</v>
      </c>
      <c r="B87" s="87">
        <f>B$76*0.8</f>
        <v>4000</v>
      </c>
      <c r="C87" s="86">
        <f>B$76*0.2</f>
        <v>1000</v>
      </c>
      <c r="D87" s="120"/>
      <c r="E87" s="87">
        <f>E$76*0.8</f>
        <v>8000</v>
      </c>
      <c r="F87" s="86">
        <f>E$76*0.2</f>
        <v>2000</v>
      </c>
      <c r="G87" s="120"/>
      <c r="H87" s="87">
        <f>H$76*0.8</f>
        <v>12000</v>
      </c>
      <c r="I87" s="86">
        <f>H$76*0.2</f>
        <v>3000</v>
      </c>
      <c r="J87" s="120"/>
      <c r="K87" s="87">
        <f>K$76*0.8</f>
        <v>16000</v>
      </c>
      <c r="L87" s="86">
        <f>K$76*0.2</f>
        <v>4000</v>
      </c>
      <c r="M87" s="120"/>
      <c r="N87" s="87">
        <f>N$76*0.8</f>
        <v>24000</v>
      </c>
      <c r="O87" s="86">
        <f>N$76*0.2</f>
        <v>6000</v>
      </c>
      <c r="P87" s="120"/>
      <c r="Q87" s="87">
        <f>Q$76*0.8</f>
        <v>32000</v>
      </c>
      <c r="R87" s="86">
        <f>Q$76*0.2</f>
        <v>8000</v>
      </c>
      <c r="S87" s="120"/>
      <c r="T87" s="87">
        <f>T$76*0.8</f>
        <v>40000</v>
      </c>
      <c r="U87" s="86">
        <f>T$76*0.2</f>
        <v>10000</v>
      </c>
      <c r="V87" s="120"/>
      <c r="W87" s="87">
        <f>W$76*0.8</f>
        <v>80000</v>
      </c>
      <c r="X87" s="86">
        <f>W$76*0.2</f>
        <v>20000</v>
      </c>
      <c r="Y87" s="120"/>
    </row>
    <row r="88" spans="1:25" ht="15.75" thickBot="1" x14ac:dyDescent="0.3">
      <c r="A88" s="112" t="s">
        <v>109</v>
      </c>
      <c r="B88" s="88">
        <f>B$76*0.9</f>
        <v>4500</v>
      </c>
      <c r="C88" s="123">
        <f>B$76*0.1</f>
        <v>500</v>
      </c>
      <c r="D88" s="121"/>
      <c r="E88" s="88">
        <f>E$76*0.9</f>
        <v>9000</v>
      </c>
      <c r="F88" s="123">
        <f>E$76*0.1</f>
        <v>1000</v>
      </c>
      <c r="G88" s="121"/>
      <c r="H88" s="88">
        <f>H$76*0.9</f>
        <v>13500</v>
      </c>
      <c r="I88" s="123">
        <f>H$76*0.1</f>
        <v>1500</v>
      </c>
      <c r="J88" s="121"/>
      <c r="K88" s="88">
        <f>K$76*0.9</f>
        <v>18000</v>
      </c>
      <c r="L88" s="123">
        <f>K$76*0.1</f>
        <v>2000</v>
      </c>
      <c r="M88" s="121"/>
      <c r="N88" s="88">
        <f>N$76*0.9</f>
        <v>27000</v>
      </c>
      <c r="O88" s="123">
        <f>N$76*0.1</f>
        <v>3000</v>
      </c>
      <c r="P88" s="121"/>
      <c r="Q88" s="88">
        <f>Q$76*0.9</f>
        <v>36000</v>
      </c>
      <c r="R88" s="123">
        <f>Q$76*0.1</f>
        <v>4000</v>
      </c>
      <c r="S88" s="121"/>
      <c r="T88" s="88">
        <f>T$76*0.9</f>
        <v>45000</v>
      </c>
      <c r="U88" s="123">
        <f>T$76*0.1</f>
        <v>5000</v>
      </c>
      <c r="V88" s="121"/>
      <c r="W88" s="88">
        <f>W$76*0.9</f>
        <v>90000</v>
      </c>
      <c r="X88" s="123">
        <f>W$76*0.1</f>
        <v>10000</v>
      </c>
      <c r="Y88" s="121"/>
    </row>
    <row r="89" spans="1:25" ht="15.75" thickBot="1" x14ac:dyDescent="0.3">
      <c r="A89" s="113"/>
    </row>
    <row r="90" spans="1:25" s="85" customFormat="1" ht="18.75" customHeight="1" x14ac:dyDescent="0.3">
      <c r="A90" s="171" t="s">
        <v>100</v>
      </c>
      <c r="B90" s="174" t="s">
        <v>79</v>
      </c>
      <c r="C90" s="175"/>
      <c r="D90" s="176"/>
      <c r="E90" s="174" t="s">
        <v>80</v>
      </c>
      <c r="F90" s="175"/>
      <c r="G90" s="176"/>
      <c r="H90" s="174" t="s">
        <v>81</v>
      </c>
      <c r="I90" s="175"/>
      <c r="J90" s="176"/>
      <c r="K90" s="174" t="s">
        <v>82</v>
      </c>
      <c r="L90" s="175"/>
      <c r="M90" s="176"/>
      <c r="N90" s="174" t="s">
        <v>83</v>
      </c>
      <c r="O90" s="175"/>
      <c r="P90" s="176"/>
      <c r="Q90" s="174" t="s">
        <v>84</v>
      </c>
      <c r="R90" s="175"/>
      <c r="S90" s="176"/>
      <c r="T90" s="174" t="s">
        <v>85</v>
      </c>
      <c r="U90" s="175"/>
      <c r="V90" s="176"/>
      <c r="W90" s="174" t="s">
        <v>86</v>
      </c>
      <c r="X90" s="175"/>
      <c r="Y90" s="176"/>
    </row>
    <row r="91" spans="1:25" s="85" customFormat="1" ht="19.5" thickBot="1" x14ac:dyDescent="0.35">
      <c r="A91" s="172"/>
      <c r="B91" s="168">
        <v>5000</v>
      </c>
      <c r="C91" s="169"/>
      <c r="D91" s="170"/>
      <c r="E91" s="168">
        <v>10000</v>
      </c>
      <c r="F91" s="169"/>
      <c r="G91" s="170"/>
      <c r="H91" s="168">
        <v>15000</v>
      </c>
      <c r="I91" s="169"/>
      <c r="J91" s="170"/>
      <c r="K91" s="168">
        <v>20000</v>
      </c>
      <c r="L91" s="169"/>
      <c r="M91" s="170"/>
      <c r="N91" s="168">
        <v>30000</v>
      </c>
      <c r="O91" s="169"/>
      <c r="P91" s="170"/>
      <c r="Q91" s="168">
        <v>40000</v>
      </c>
      <c r="R91" s="169"/>
      <c r="S91" s="170"/>
      <c r="T91" s="168">
        <v>50000</v>
      </c>
      <c r="U91" s="169"/>
      <c r="V91" s="170"/>
      <c r="W91" s="168">
        <v>100000</v>
      </c>
      <c r="X91" s="169"/>
      <c r="Y91" s="170"/>
    </row>
    <row r="92" spans="1:25" s="84" customFormat="1" ht="18.75" x14ac:dyDescent="0.3">
      <c r="A92" s="173"/>
      <c r="B92" s="96" t="s">
        <v>77</v>
      </c>
      <c r="C92" s="105" t="s">
        <v>78</v>
      </c>
      <c r="D92" s="108"/>
      <c r="E92" s="96" t="s">
        <v>77</v>
      </c>
      <c r="F92" s="105" t="s">
        <v>78</v>
      </c>
      <c r="G92" s="119"/>
      <c r="H92" s="96" t="s">
        <v>77</v>
      </c>
      <c r="I92" s="105" t="s">
        <v>78</v>
      </c>
      <c r="J92" s="119"/>
      <c r="K92" s="96" t="s">
        <v>77</v>
      </c>
      <c r="L92" s="105" t="s">
        <v>78</v>
      </c>
      <c r="M92" s="119"/>
      <c r="N92" s="96" t="s">
        <v>77</v>
      </c>
      <c r="O92" s="105" t="s">
        <v>78</v>
      </c>
      <c r="P92" s="119"/>
      <c r="Q92" s="96" t="s">
        <v>77</v>
      </c>
      <c r="R92" s="105" t="s">
        <v>78</v>
      </c>
      <c r="S92" s="119"/>
      <c r="T92" s="96" t="s">
        <v>77</v>
      </c>
      <c r="U92" s="105" t="s">
        <v>78</v>
      </c>
      <c r="V92" s="119"/>
      <c r="W92" s="96" t="s">
        <v>77</v>
      </c>
      <c r="X92" s="105" t="s">
        <v>78</v>
      </c>
      <c r="Y92" s="119"/>
    </row>
    <row r="93" spans="1:25" x14ac:dyDescent="0.25">
      <c r="A93" s="111" t="s">
        <v>125</v>
      </c>
      <c r="B93" s="90">
        <f t="shared" ref="B93:B94" si="2">B78/1000*(((365*$E$41/100)+($B$48*$B$41/100)))</f>
        <v>24.989061835372738</v>
      </c>
      <c r="C93" s="89">
        <f t="shared" ref="C93:C94" si="3">(C78/(1000))*((365*$E$42/100)+($B$48*$B$42/100))</f>
        <v>158.17753583321809</v>
      </c>
      <c r="D93" s="109"/>
      <c r="E93" s="90">
        <f t="shared" ref="E93:E94" si="4">E78/1000*(((365*$E$41/100)+($B$48*$B$41/100)))</f>
        <v>49.978123670745475</v>
      </c>
      <c r="F93" s="89">
        <f t="shared" ref="F93:F94" si="5">(F78/(1000))*((365*$E$42/100)+($B$48*$B$42/100))</f>
        <v>316.35507166643617</v>
      </c>
      <c r="G93" s="120"/>
      <c r="H93" s="90">
        <f t="shared" ref="H93:H94" si="6">H78/1000*(((365*$E$41/100)+($B$48*$B$41/100)))</f>
        <v>74.967185506118213</v>
      </c>
      <c r="I93" s="89">
        <f t="shared" ref="I93:I94" si="7">(I78/(1000))*((365*$E$42/100)+($B$48*$B$42/100))</f>
        <v>474.53260749965426</v>
      </c>
      <c r="J93" s="120"/>
      <c r="K93" s="90">
        <f t="shared" ref="K93:K94" si="8">K78/1000*(((365*$E$41/100)+($B$48*$B$41/100)))</f>
        <v>99.95624734149095</v>
      </c>
      <c r="L93" s="89">
        <f t="shared" ref="L93:L94" si="9">(L78/(1000))*((365*$E$42/100)+($B$48*$B$42/100))</f>
        <v>632.71014333287235</v>
      </c>
      <c r="M93" s="120"/>
      <c r="N93" s="90">
        <f t="shared" ref="N93:N94" si="10">N78/1000*(((365*$E$41/100)+($B$48*$B$41/100)))</f>
        <v>149.93437101223643</v>
      </c>
      <c r="O93" s="89">
        <f t="shared" ref="O93:O94" si="11">(O78/(1000))*((365*$E$42/100)+($B$48*$B$42/100))</f>
        <v>949.06521499930852</v>
      </c>
      <c r="P93" s="120"/>
      <c r="Q93" s="90">
        <f t="shared" ref="Q93:Q94" si="12">Q78/1000*(((365*$E$41/100)+($B$48*$B$41/100)))</f>
        <v>199.9124946829819</v>
      </c>
      <c r="R93" s="89">
        <f t="shared" ref="R93:R94" si="13">(R78/(1000))*((365*$E$42/100)+($B$48*$B$42/100))</f>
        <v>1265.4202866657447</v>
      </c>
      <c r="S93" s="120"/>
      <c r="T93" s="90">
        <f t="shared" ref="T93:T94" si="14">T78/1000*(((365*$E$41/100)+($B$48*$B$41/100)))</f>
        <v>249.89061835372738</v>
      </c>
      <c r="U93" s="89">
        <f t="shared" ref="U93:U94" si="15">(U78/(1000))*((365*$E$42/100)+($B$48*$B$42/100))</f>
        <v>1581.775358332181</v>
      </c>
      <c r="V93" s="120"/>
      <c r="W93" s="90">
        <f t="shared" ref="W93:W94" si="16">W78/1000*(((365*$E$41/100)+($B$48*$B$41/100)))</f>
        <v>499.78123670745475</v>
      </c>
      <c r="X93" s="89">
        <f t="shared" ref="X93:X94" si="17">(X78/(1000))*((365*$E$42/100)+($B$48*$B$42/100))</f>
        <v>3163.550716664362</v>
      </c>
      <c r="Y93" s="120"/>
    </row>
    <row r="94" spans="1:25" x14ac:dyDescent="0.25">
      <c r="A94" s="111" t="s">
        <v>97</v>
      </c>
      <c r="B94" s="90">
        <f t="shared" si="2"/>
        <v>49.978123670745475</v>
      </c>
      <c r="C94" s="89">
        <f t="shared" si="3"/>
        <v>140.60225407397164</v>
      </c>
      <c r="D94" s="109"/>
      <c r="E94" s="90">
        <f t="shared" si="4"/>
        <v>99.95624734149095</v>
      </c>
      <c r="F94" s="89">
        <f t="shared" si="5"/>
        <v>281.20450814794327</v>
      </c>
      <c r="G94" s="120"/>
      <c r="H94" s="90">
        <f t="shared" si="6"/>
        <v>149.93437101223643</v>
      </c>
      <c r="I94" s="89">
        <f t="shared" si="7"/>
        <v>421.80676222191494</v>
      </c>
      <c r="J94" s="120"/>
      <c r="K94" s="90">
        <f t="shared" si="8"/>
        <v>199.9124946829819</v>
      </c>
      <c r="L94" s="89">
        <f t="shared" si="9"/>
        <v>562.40901629588654</v>
      </c>
      <c r="M94" s="120"/>
      <c r="N94" s="90">
        <f t="shared" si="10"/>
        <v>299.86874202447285</v>
      </c>
      <c r="O94" s="89">
        <f t="shared" si="11"/>
        <v>843.61352444382987</v>
      </c>
      <c r="P94" s="120"/>
      <c r="Q94" s="90">
        <f t="shared" si="12"/>
        <v>399.8249893659638</v>
      </c>
      <c r="R94" s="89">
        <f t="shared" si="13"/>
        <v>1124.8180325917731</v>
      </c>
      <c r="S94" s="120"/>
      <c r="T94" s="90">
        <f t="shared" si="14"/>
        <v>499.78123670745475</v>
      </c>
      <c r="U94" s="89">
        <f t="shared" si="15"/>
        <v>1406.0225407397163</v>
      </c>
      <c r="V94" s="120"/>
      <c r="W94" s="90">
        <f t="shared" si="16"/>
        <v>999.5624734149095</v>
      </c>
      <c r="X94" s="89">
        <f t="shared" si="17"/>
        <v>2812.0450814794326</v>
      </c>
      <c r="Y94" s="120"/>
    </row>
    <row r="95" spans="1:25" x14ac:dyDescent="0.25">
      <c r="A95" s="124" t="s">
        <v>151</v>
      </c>
      <c r="B95" s="90">
        <f t="shared" ref="B95:B103" si="18">B80/1000*(((365*$E$41/100)+($B$48*$B$41/100)))</f>
        <v>95.208325592770137</v>
      </c>
      <c r="C95" s="89">
        <f t="shared" ref="C95:C103" si="19">(C80/(1000))*((365*$E$42/100)+($B$48*$B$42/100))</f>
        <v>108.79099408973556</v>
      </c>
      <c r="D95" s="109"/>
      <c r="E95" s="90">
        <f t="shared" ref="E95:E103" si="20">E80/1000*(((365*$E$41/100)+($B$48*$B$41/100)))</f>
        <v>190.41665118554027</v>
      </c>
      <c r="F95" s="89">
        <f t="shared" ref="F95:F103" si="21">(F80/(1000))*((365*$E$42/100)+($B$48*$B$42/100))</f>
        <v>217.58198817947113</v>
      </c>
      <c r="G95" s="120"/>
      <c r="H95" s="90">
        <f t="shared" ref="H95:H103" si="22">H80/1000*(((365*$E$41/100)+($B$48*$B$41/100)))</f>
        <v>285.62497677831038</v>
      </c>
      <c r="I95" s="89">
        <f t="shared" ref="I95:I103" si="23">(I80/(1000))*((365*$E$42/100)+($B$48*$B$42/100))</f>
        <v>326.37298226920666</v>
      </c>
      <c r="J95" s="120"/>
      <c r="K95" s="90">
        <f t="shared" ref="K95:K103" si="24">K80/1000*(((365*$E$41/100)+($B$48*$B$41/100)))</f>
        <v>380.83330237108055</v>
      </c>
      <c r="L95" s="89">
        <f t="shared" ref="L95:L103" si="25">(L80/(1000))*((365*$E$42/100)+($B$48*$B$42/100))</f>
        <v>435.16397635894225</v>
      </c>
      <c r="M95" s="120"/>
      <c r="N95" s="90">
        <f t="shared" ref="N95:N103" si="26">N80/1000*(((365*$E$41/100)+($B$48*$B$41/100)))</f>
        <v>571.24995355662077</v>
      </c>
      <c r="O95" s="89">
        <f t="shared" ref="O95:O103" si="27">(O80/(1000))*((365*$E$42/100)+($B$48*$B$42/100))</f>
        <v>652.74596453841332</v>
      </c>
      <c r="P95" s="120"/>
      <c r="Q95" s="90">
        <f t="shared" ref="Q95:Q103" si="28">Q80/1000*(((365*$E$41/100)+($B$48*$B$41/100)))</f>
        <v>761.6666047421611</v>
      </c>
      <c r="R95" s="89">
        <f t="shared" ref="R95:R103" si="29">(R80/(1000))*((365*$E$42/100)+($B$48*$B$42/100))</f>
        <v>870.3279527178845</v>
      </c>
      <c r="S95" s="120"/>
      <c r="T95" s="90">
        <f t="shared" ref="T95:T103" si="30">T80/1000*(((365*$E$41/100)+($B$48*$B$41/100)))</f>
        <v>952.08325592770132</v>
      </c>
      <c r="U95" s="89">
        <f t="shared" ref="U95:U103" si="31">(U80/(1000))*((365*$E$42/100)+($B$48*$B$42/100))</f>
        <v>1087.9099408973555</v>
      </c>
      <c r="V95" s="120"/>
      <c r="W95" s="90">
        <f t="shared" ref="W95:W103" si="32">W80/1000*(((365*$E$41/100)+($B$48*$B$41/100)))</f>
        <v>1904.1665118554026</v>
      </c>
      <c r="X95" s="89">
        <f t="shared" ref="X95:X103" si="33">(X80/(1000))*((365*$E$42/100)+($B$48*$B$42/100))</f>
        <v>2175.8198817947109</v>
      </c>
      <c r="Y95" s="120"/>
    </row>
    <row r="96" spans="1:25" ht="14.25" customHeight="1" x14ac:dyDescent="0.25">
      <c r="A96" s="111" t="s">
        <v>102</v>
      </c>
      <c r="B96" s="90">
        <f t="shared" si="18"/>
        <v>99.95624734149095</v>
      </c>
      <c r="C96" s="89">
        <f t="shared" si="19"/>
        <v>105.45169055547873</v>
      </c>
      <c r="D96" s="109"/>
      <c r="E96" s="90">
        <f t="shared" si="20"/>
        <v>199.9124946829819</v>
      </c>
      <c r="F96" s="89">
        <f t="shared" si="21"/>
        <v>210.90338111095747</v>
      </c>
      <c r="G96" s="120"/>
      <c r="H96" s="90">
        <f t="shared" si="22"/>
        <v>299.86874202447285</v>
      </c>
      <c r="I96" s="89">
        <f t="shared" si="23"/>
        <v>316.35507166643617</v>
      </c>
      <c r="J96" s="120"/>
      <c r="K96" s="90">
        <f t="shared" si="24"/>
        <v>399.8249893659638</v>
      </c>
      <c r="L96" s="89">
        <f t="shared" si="25"/>
        <v>421.80676222191494</v>
      </c>
      <c r="M96" s="120"/>
      <c r="N96" s="90">
        <f t="shared" si="26"/>
        <v>599.7374840489457</v>
      </c>
      <c r="O96" s="89">
        <f t="shared" si="27"/>
        <v>632.71014333287235</v>
      </c>
      <c r="P96" s="120"/>
      <c r="Q96" s="90">
        <f t="shared" si="28"/>
        <v>799.6499787319276</v>
      </c>
      <c r="R96" s="89">
        <f t="shared" si="29"/>
        <v>843.61352444382987</v>
      </c>
      <c r="S96" s="120"/>
      <c r="T96" s="90">
        <f t="shared" si="30"/>
        <v>999.5624734149095</v>
      </c>
      <c r="U96" s="89">
        <f t="shared" si="31"/>
        <v>1054.5169055547872</v>
      </c>
      <c r="V96" s="120"/>
      <c r="W96" s="90">
        <f t="shared" si="32"/>
        <v>1999.124946829819</v>
      </c>
      <c r="X96" s="89">
        <f t="shared" si="33"/>
        <v>2109.0338111095743</v>
      </c>
      <c r="Y96" s="120"/>
    </row>
    <row r="97" spans="1:25" x14ac:dyDescent="0.25">
      <c r="A97" s="111" t="s">
        <v>103</v>
      </c>
      <c r="B97" s="90">
        <f t="shared" si="18"/>
        <v>112.45077825917733</v>
      </c>
      <c r="C97" s="89">
        <f t="shared" si="19"/>
        <v>96.664049675855495</v>
      </c>
      <c r="D97" s="109"/>
      <c r="E97" s="90">
        <f t="shared" si="20"/>
        <v>224.90155651835465</v>
      </c>
      <c r="F97" s="89">
        <f t="shared" si="21"/>
        <v>193.32809935171099</v>
      </c>
      <c r="G97" s="120"/>
      <c r="H97" s="90">
        <f t="shared" si="22"/>
        <v>337.35233477753195</v>
      </c>
      <c r="I97" s="89">
        <f t="shared" si="23"/>
        <v>289.99214902756648</v>
      </c>
      <c r="J97" s="120"/>
      <c r="K97" s="90">
        <f t="shared" si="24"/>
        <v>449.80311303670931</v>
      </c>
      <c r="L97" s="89">
        <f t="shared" si="25"/>
        <v>386.65619870342198</v>
      </c>
      <c r="M97" s="120"/>
      <c r="N97" s="90">
        <f t="shared" si="26"/>
        <v>674.7046695550639</v>
      </c>
      <c r="O97" s="89">
        <f t="shared" si="27"/>
        <v>579.98429805513297</v>
      </c>
      <c r="P97" s="120"/>
      <c r="Q97" s="90">
        <f t="shared" si="28"/>
        <v>899.60622607341861</v>
      </c>
      <c r="R97" s="89">
        <f t="shared" si="29"/>
        <v>773.31239740684396</v>
      </c>
      <c r="S97" s="120"/>
      <c r="T97" s="90">
        <f t="shared" si="30"/>
        <v>1124.5077825917731</v>
      </c>
      <c r="U97" s="89">
        <f t="shared" si="31"/>
        <v>966.64049675855517</v>
      </c>
      <c r="V97" s="120"/>
      <c r="W97" s="90">
        <f t="shared" si="32"/>
        <v>2249.0155651835462</v>
      </c>
      <c r="X97" s="89">
        <f t="shared" si="33"/>
        <v>1933.2809935171103</v>
      </c>
      <c r="Y97" s="120"/>
    </row>
    <row r="98" spans="1:25" x14ac:dyDescent="0.25">
      <c r="A98" s="111" t="s">
        <v>104</v>
      </c>
      <c r="B98" s="90">
        <f t="shared" si="18"/>
        <v>119.94749680978913</v>
      </c>
      <c r="C98" s="89">
        <f t="shared" si="19"/>
        <v>91.391465148081565</v>
      </c>
      <c r="D98" s="109"/>
      <c r="E98" s="90">
        <f t="shared" si="20"/>
        <v>239.89499361957826</v>
      </c>
      <c r="F98" s="89">
        <f t="shared" si="21"/>
        <v>182.78293029616313</v>
      </c>
      <c r="G98" s="120"/>
      <c r="H98" s="90">
        <f t="shared" si="22"/>
        <v>359.84249042936744</v>
      </c>
      <c r="I98" s="89">
        <f t="shared" si="23"/>
        <v>274.17439544424468</v>
      </c>
      <c r="J98" s="120"/>
      <c r="K98" s="90">
        <f t="shared" si="24"/>
        <v>479.78998723915652</v>
      </c>
      <c r="L98" s="89">
        <f t="shared" si="25"/>
        <v>365.56586059232626</v>
      </c>
      <c r="M98" s="120"/>
      <c r="N98" s="90">
        <f t="shared" si="26"/>
        <v>719.68498085873489</v>
      </c>
      <c r="O98" s="89">
        <f t="shared" si="27"/>
        <v>548.34879088848936</v>
      </c>
      <c r="P98" s="120"/>
      <c r="Q98" s="90">
        <f t="shared" si="28"/>
        <v>959.57997447831303</v>
      </c>
      <c r="R98" s="89">
        <f t="shared" si="29"/>
        <v>731.13172118465252</v>
      </c>
      <c r="S98" s="120"/>
      <c r="T98" s="90">
        <f t="shared" si="30"/>
        <v>1199.4749680978914</v>
      </c>
      <c r="U98" s="89">
        <f t="shared" si="31"/>
        <v>913.91465148081568</v>
      </c>
      <c r="V98" s="120"/>
      <c r="W98" s="90">
        <f t="shared" si="32"/>
        <v>2398.9499361957828</v>
      </c>
      <c r="X98" s="89">
        <f t="shared" si="33"/>
        <v>1827.8293029616314</v>
      </c>
      <c r="Y98" s="120"/>
    </row>
    <row r="99" spans="1:25" x14ac:dyDescent="0.25">
      <c r="A99" s="111" t="s">
        <v>105</v>
      </c>
      <c r="B99" s="90">
        <f t="shared" si="18"/>
        <v>129.94312154393825</v>
      </c>
      <c r="C99" s="89">
        <f t="shared" si="19"/>
        <v>84.361352444382973</v>
      </c>
      <c r="D99" s="109"/>
      <c r="E99" s="90">
        <f t="shared" si="20"/>
        <v>259.88624308787649</v>
      </c>
      <c r="F99" s="89">
        <f t="shared" si="21"/>
        <v>168.72270488876595</v>
      </c>
      <c r="G99" s="120"/>
      <c r="H99" s="90">
        <f t="shared" si="22"/>
        <v>389.82936463181471</v>
      </c>
      <c r="I99" s="89">
        <f t="shared" si="23"/>
        <v>253.08405733314896</v>
      </c>
      <c r="J99" s="120"/>
      <c r="K99" s="90">
        <f t="shared" si="24"/>
        <v>519.77248617575299</v>
      </c>
      <c r="L99" s="89">
        <f t="shared" si="25"/>
        <v>337.44540977753189</v>
      </c>
      <c r="M99" s="120"/>
      <c r="N99" s="90">
        <f t="shared" si="26"/>
        <v>779.65872926362943</v>
      </c>
      <c r="O99" s="89">
        <f t="shared" si="27"/>
        <v>506.16811466629792</v>
      </c>
      <c r="P99" s="120"/>
      <c r="Q99" s="90">
        <f t="shared" si="28"/>
        <v>1039.544972351506</v>
      </c>
      <c r="R99" s="89">
        <f t="shared" si="29"/>
        <v>674.89081955506379</v>
      </c>
      <c r="S99" s="120"/>
      <c r="T99" s="90">
        <f t="shared" si="30"/>
        <v>1299.4312154393824</v>
      </c>
      <c r="U99" s="89">
        <f t="shared" si="31"/>
        <v>843.61352444382987</v>
      </c>
      <c r="V99" s="120"/>
      <c r="W99" s="90">
        <f t="shared" si="32"/>
        <v>2598.8624308787648</v>
      </c>
      <c r="X99" s="89">
        <f t="shared" si="33"/>
        <v>1687.2270488876597</v>
      </c>
      <c r="Y99" s="120"/>
    </row>
    <row r="100" spans="1:25" x14ac:dyDescent="0.25">
      <c r="A100" s="111" t="s">
        <v>106</v>
      </c>
      <c r="B100" s="90">
        <f t="shared" si="18"/>
        <v>137.43984009455005</v>
      </c>
      <c r="C100" s="89">
        <f t="shared" si="19"/>
        <v>79.088767916609044</v>
      </c>
      <c r="D100" s="109"/>
      <c r="E100" s="90">
        <f t="shared" si="20"/>
        <v>274.8796801891001</v>
      </c>
      <c r="F100" s="89">
        <f t="shared" si="21"/>
        <v>158.17753583321809</v>
      </c>
      <c r="G100" s="120"/>
      <c r="H100" s="90">
        <f t="shared" si="22"/>
        <v>412.31952028365015</v>
      </c>
      <c r="I100" s="89">
        <f t="shared" si="23"/>
        <v>237.26630374982713</v>
      </c>
      <c r="J100" s="120"/>
      <c r="K100" s="90">
        <f t="shared" si="24"/>
        <v>549.7593603782002</v>
      </c>
      <c r="L100" s="89">
        <f t="shared" si="25"/>
        <v>316.35507166643617</v>
      </c>
      <c r="M100" s="120"/>
      <c r="N100" s="90">
        <f t="shared" si="26"/>
        <v>824.6390405673003</v>
      </c>
      <c r="O100" s="89">
        <f t="shared" si="27"/>
        <v>474.53260749965426</v>
      </c>
      <c r="P100" s="120"/>
      <c r="Q100" s="90">
        <f t="shared" si="28"/>
        <v>1099.5187207564004</v>
      </c>
      <c r="R100" s="89">
        <f t="shared" si="29"/>
        <v>632.71014333287235</v>
      </c>
      <c r="S100" s="120"/>
      <c r="T100" s="90">
        <f t="shared" si="30"/>
        <v>1374.3984009455007</v>
      </c>
      <c r="U100" s="89">
        <f t="shared" si="31"/>
        <v>790.88767916609049</v>
      </c>
      <c r="V100" s="120"/>
      <c r="W100" s="90">
        <f t="shared" si="32"/>
        <v>2748.7968018910015</v>
      </c>
      <c r="X100" s="89">
        <f t="shared" si="33"/>
        <v>1581.775358332181</v>
      </c>
      <c r="Y100" s="120"/>
    </row>
    <row r="101" spans="1:25" x14ac:dyDescent="0.25">
      <c r="A101" s="111" t="s">
        <v>107</v>
      </c>
      <c r="B101" s="90">
        <f t="shared" si="18"/>
        <v>149.93437101223643</v>
      </c>
      <c r="C101" s="89">
        <f t="shared" si="19"/>
        <v>70.301127036985818</v>
      </c>
      <c r="D101" s="109"/>
      <c r="E101" s="90">
        <f t="shared" si="20"/>
        <v>299.86874202447285</v>
      </c>
      <c r="F101" s="89">
        <f t="shared" si="21"/>
        <v>140.60225407397164</v>
      </c>
      <c r="G101" s="120"/>
      <c r="H101" s="90">
        <f t="shared" si="22"/>
        <v>449.80311303670931</v>
      </c>
      <c r="I101" s="89">
        <f t="shared" si="23"/>
        <v>210.90338111095747</v>
      </c>
      <c r="J101" s="120"/>
      <c r="K101" s="90">
        <f t="shared" si="24"/>
        <v>599.7374840489457</v>
      </c>
      <c r="L101" s="89">
        <f t="shared" si="25"/>
        <v>281.20450814794327</v>
      </c>
      <c r="M101" s="120"/>
      <c r="N101" s="90">
        <f t="shared" si="26"/>
        <v>899.60622607341861</v>
      </c>
      <c r="O101" s="89">
        <f t="shared" si="27"/>
        <v>421.80676222191494</v>
      </c>
      <c r="P101" s="120"/>
      <c r="Q101" s="90">
        <f t="shared" si="28"/>
        <v>1199.4749680978914</v>
      </c>
      <c r="R101" s="89">
        <f t="shared" si="29"/>
        <v>562.40901629588654</v>
      </c>
      <c r="S101" s="120"/>
      <c r="T101" s="90">
        <f t="shared" si="30"/>
        <v>1499.3437101223642</v>
      </c>
      <c r="U101" s="89">
        <f t="shared" si="31"/>
        <v>703.01127036985815</v>
      </c>
      <c r="V101" s="120"/>
      <c r="W101" s="90">
        <f t="shared" si="32"/>
        <v>2998.6874202447284</v>
      </c>
      <c r="X101" s="89">
        <f t="shared" si="33"/>
        <v>1406.0225407397163</v>
      </c>
      <c r="Y101" s="120"/>
    </row>
    <row r="102" spans="1:25" x14ac:dyDescent="0.25">
      <c r="A102" s="111" t="s">
        <v>108</v>
      </c>
      <c r="B102" s="90">
        <f t="shared" si="18"/>
        <v>199.9124946829819</v>
      </c>
      <c r="C102" s="89">
        <f t="shared" si="19"/>
        <v>35.150563518492909</v>
      </c>
      <c r="D102" s="109"/>
      <c r="E102" s="90">
        <f t="shared" si="20"/>
        <v>399.8249893659638</v>
      </c>
      <c r="F102" s="89">
        <f t="shared" si="21"/>
        <v>70.301127036985818</v>
      </c>
      <c r="G102" s="120"/>
      <c r="H102" s="90">
        <f t="shared" si="22"/>
        <v>599.7374840489457</v>
      </c>
      <c r="I102" s="89">
        <f t="shared" si="23"/>
        <v>105.45169055547873</v>
      </c>
      <c r="J102" s="120"/>
      <c r="K102" s="90">
        <f t="shared" si="24"/>
        <v>799.6499787319276</v>
      </c>
      <c r="L102" s="89">
        <f t="shared" si="25"/>
        <v>140.60225407397164</v>
      </c>
      <c r="M102" s="120"/>
      <c r="N102" s="90">
        <f t="shared" si="26"/>
        <v>1199.4749680978914</v>
      </c>
      <c r="O102" s="89">
        <f t="shared" si="27"/>
        <v>210.90338111095747</v>
      </c>
      <c r="P102" s="120"/>
      <c r="Q102" s="90">
        <f t="shared" si="28"/>
        <v>1599.2999574638552</v>
      </c>
      <c r="R102" s="89">
        <f t="shared" si="29"/>
        <v>281.20450814794327</v>
      </c>
      <c r="S102" s="120"/>
      <c r="T102" s="90">
        <f t="shared" si="30"/>
        <v>1999.124946829819</v>
      </c>
      <c r="U102" s="89">
        <f t="shared" si="31"/>
        <v>351.50563518492908</v>
      </c>
      <c r="V102" s="120"/>
      <c r="W102" s="90">
        <f t="shared" si="32"/>
        <v>3998.249893659638</v>
      </c>
      <c r="X102" s="89">
        <f t="shared" si="33"/>
        <v>703.01127036985815</v>
      </c>
      <c r="Y102" s="120"/>
    </row>
    <row r="103" spans="1:25" ht="15.75" thickBot="1" x14ac:dyDescent="0.3">
      <c r="A103" s="112" t="s">
        <v>109</v>
      </c>
      <c r="B103" s="91">
        <f t="shared" si="18"/>
        <v>224.90155651835465</v>
      </c>
      <c r="C103" s="122">
        <f t="shared" si="19"/>
        <v>17.575281759246455</v>
      </c>
      <c r="D103" s="110"/>
      <c r="E103" s="91">
        <f t="shared" si="20"/>
        <v>449.80311303670931</v>
      </c>
      <c r="F103" s="122">
        <f t="shared" si="21"/>
        <v>35.150563518492909</v>
      </c>
      <c r="G103" s="121"/>
      <c r="H103" s="91">
        <f t="shared" si="22"/>
        <v>674.7046695550639</v>
      </c>
      <c r="I103" s="122">
        <f t="shared" si="23"/>
        <v>52.725845277739367</v>
      </c>
      <c r="J103" s="121"/>
      <c r="K103" s="91">
        <f t="shared" si="24"/>
        <v>899.60622607341861</v>
      </c>
      <c r="L103" s="122">
        <f t="shared" si="25"/>
        <v>70.301127036985818</v>
      </c>
      <c r="M103" s="121"/>
      <c r="N103" s="91">
        <f t="shared" si="26"/>
        <v>1349.4093391101278</v>
      </c>
      <c r="O103" s="122">
        <f t="shared" si="27"/>
        <v>105.45169055547873</v>
      </c>
      <c r="P103" s="121"/>
      <c r="Q103" s="91">
        <f t="shared" si="28"/>
        <v>1799.2124521468372</v>
      </c>
      <c r="R103" s="122">
        <f t="shared" si="29"/>
        <v>140.60225407397164</v>
      </c>
      <c r="S103" s="121"/>
      <c r="T103" s="91">
        <f t="shared" si="30"/>
        <v>2249.0155651835462</v>
      </c>
      <c r="U103" s="122">
        <f t="shared" si="31"/>
        <v>175.75281759246454</v>
      </c>
      <c r="V103" s="121"/>
      <c r="W103" s="91">
        <f t="shared" si="32"/>
        <v>4498.0311303670924</v>
      </c>
      <c r="X103" s="122">
        <f t="shared" si="33"/>
        <v>351.50563518492908</v>
      </c>
      <c r="Y103" s="121"/>
    </row>
    <row r="104" spans="1:25" ht="15.75" thickBot="1" x14ac:dyDescent="0.3">
      <c r="A104" s="113"/>
    </row>
    <row r="105" spans="1:25" s="85" customFormat="1" ht="18.75" customHeight="1" x14ac:dyDescent="0.3">
      <c r="A105" s="171" t="s">
        <v>99</v>
      </c>
      <c r="B105" s="174" t="s">
        <v>79</v>
      </c>
      <c r="C105" s="175"/>
      <c r="D105" s="176"/>
      <c r="E105" s="174" t="s">
        <v>80</v>
      </c>
      <c r="F105" s="175"/>
      <c r="G105" s="176"/>
      <c r="H105" s="174" t="s">
        <v>81</v>
      </c>
      <c r="I105" s="175"/>
      <c r="J105" s="176"/>
      <c r="K105" s="174" t="s">
        <v>82</v>
      </c>
      <c r="L105" s="175"/>
      <c r="M105" s="176"/>
      <c r="N105" s="174" t="s">
        <v>83</v>
      </c>
      <c r="O105" s="175"/>
      <c r="P105" s="176"/>
      <c r="Q105" s="174" t="s">
        <v>84</v>
      </c>
      <c r="R105" s="175"/>
      <c r="S105" s="176"/>
      <c r="T105" s="174" t="s">
        <v>85</v>
      </c>
      <c r="U105" s="175"/>
      <c r="V105" s="176"/>
      <c r="W105" s="174" t="s">
        <v>86</v>
      </c>
      <c r="X105" s="175"/>
      <c r="Y105" s="176"/>
    </row>
    <row r="106" spans="1:25" s="85" customFormat="1" ht="19.5" thickBot="1" x14ac:dyDescent="0.35">
      <c r="A106" s="172"/>
      <c r="B106" s="168">
        <v>5000</v>
      </c>
      <c r="C106" s="169"/>
      <c r="D106" s="170"/>
      <c r="E106" s="168">
        <v>10000</v>
      </c>
      <c r="F106" s="169"/>
      <c r="G106" s="170"/>
      <c r="H106" s="168">
        <v>15000</v>
      </c>
      <c r="I106" s="169"/>
      <c r="J106" s="170"/>
      <c r="K106" s="168">
        <v>20000</v>
      </c>
      <c r="L106" s="169"/>
      <c r="M106" s="170"/>
      <c r="N106" s="168">
        <v>30000</v>
      </c>
      <c r="O106" s="169"/>
      <c r="P106" s="170"/>
      <c r="Q106" s="168">
        <v>40000</v>
      </c>
      <c r="R106" s="169"/>
      <c r="S106" s="170"/>
      <c r="T106" s="168">
        <v>50000</v>
      </c>
      <c r="U106" s="169"/>
      <c r="V106" s="170"/>
      <c r="W106" s="168">
        <v>100000</v>
      </c>
      <c r="X106" s="169"/>
      <c r="Y106" s="170"/>
    </row>
    <row r="107" spans="1:25" s="84" customFormat="1" ht="18.75" x14ac:dyDescent="0.3">
      <c r="A107" s="173"/>
      <c r="B107" s="94" t="s">
        <v>77</v>
      </c>
      <c r="C107" s="105" t="s">
        <v>78</v>
      </c>
      <c r="D107" s="119"/>
      <c r="E107" s="94" t="s">
        <v>77</v>
      </c>
      <c r="F107" s="105" t="s">
        <v>78</v>
      </c>
      <c r="G107" s="119"/>
      <c r="H107" s="94" t="s">
        <v>77</v>
      </c>
      <c r="I107" s="105" t="s">
        <v>78</v>
      </c>
      <c r="J107" s="119"/>
      <c r="K107" s="94" t="s">
        <v>77</v>
      </c>
      <c r="L107" s="105" t="s">
        <v>78</v>
      </c>
      <c r="M107" s="119"/>
      <c r="N107" s="94" t="s">
        <v>77</v>
      </c>
      <c r="O107" s="105" t="s">
        <v>78</v>
      </c>
      <c r="P107" s="119"/>
      <c r="Q107" s="94" t="s">
        <v>77</v>
      </c>
      <c r="R107" s="105" t="s">
        <v>78</v>
      </c>
      <c r="S107" s="119"/>
      <c r="T107" s="94" t="s">
        <v>77</v>
      </c>
      <c r="U107" s="105" t="s">
        <v>78</v>
      </c>
      <c r="V107" s="119"/>
      <c r="W107" s="94" t="s">
        <v>77</v>
      </c>
      <c r="X107" s="105" t="s">
        <v>78</v>
      </c>
      <c r="Y107" s="119"/>
    </row>
    <row r="108" spans="1:25" x14ac:dyDescent="0.25">
      <c r="A108" s="111" t="s">
        <v>125</v>
      </c>
      <c r="B108" s="87">
        <f>B$76*$C$37*0.1</f>
        <v>165</v>
      </c>
      <c r="C108" s="86">
        <f>B$76*$C$37*0.9</f>
        <v>1485</v>
      </c>
      <c r="D108" s="120"/>
      <c r="E108" s="87">
        <f>E$76*$C$37*0.1</f>
        <v>330</v>
      </c>
      <c r="F108" s="86">
        <f>E$76*$C$37*0.9</f>
        <v>2970</v>
      </c>
      <c r="G108" s="120"/>
      <c r="H108" s="87">
        <f>H$76*$C$37*0.1</f>
        <v>495</v>
      </c>
      <c r="I108" s="86">
        <f>H$76*$C$37*0.9</f>
        <v>4455</v>
      </c>
      <c r="J108" s="120"/>
      <c r="K108" s="87">
        <f>K$76*$C$37*0.1</f>
        <v>660</v>
      </c>
      <c r="L108" s="86">
        <f>K$76*$C$37*0.9</f>
        <v>5940</v>
      </c>
      <c r="M108" s="120"/>
      <c r="N108" s="87">
        <f>N$76*$C$37*0.1</f>
        <v>990</v>
      </c>
      <c r="O108" s="86">
        <f>N$76*$C$37*0.9</f>
        <v>8910</v>
      </c>
      <c r="P108" s="120"/>
      <c r="Q108" s="87">
        <f>Q$76*$C$37*0.1</f>
        <v>1320</v>
      </c>
      <c r="R108" s="86">
        <f>Q$76*$C$37*0.9</f>
        <v>11880</v>
      </c>
      <c r="S108" s="120"/>
      <c r="T108" s="87">
        <f>T$76*$C$37*0.1</f>
        <v>1650</v>
      </c>
      <c r="U108" s="86">
        <f>T$76*$C$37*0.9</f>
        <v>14850</v>
      </c>
      <c r="V108" s="120"/>
      <c r="W108" s="87">
        <f>W$76*$C$37*0.1</f>
        <v>3300</v>
      </c>
      <c r="X108" s="86">
        <f>W$76*$C$37*0.9</f>
        <v>29700</v>
      </c>
      <c r="Y108" s="120"/>
    </row>
    <row r="109" spans="1:25" x14ac:dyDescent="0.25">
      <c r="A109" s="111" t="s">
        <v>97</v>
      </c>
      <c r="B109" s="87">
        <f>B$76*$C$37*0.2</f>
        <v>330</v>
      </c>
      <c r="C109" s="86">
        <f>B$76*$C$37*0.8</f>
        <v>1320</v>
      </c>
      <c r="D109" s="120"/>
      <c r="E109" s="87">
        <f>E$76*$C$37*0.2</f>
        <v>660</v>
      </c>
      <c r="F109" s="86">
        <f>E$76*$C$37*0.8</f>
        <v>2640</v>
      </c>
      <c r="G109" s="120"/>
      <c r="H109" s="87">
        <f>H$76*$C$37*0.2</f>
        <v>990</v>
      </c>
      <c r="I109" s="86">
        <f>H$76*$C$37*0.8</f>
        <v>3960</v>
      </c>
      <c r="J109" s="120"/>
      <c r="K109" s="87">
        <f>K$76*$C$37*0.2</f>
        <v>1320</v>
      </c>
      <c r="L109" s="86">
        <f>K$76*$C$37*0.8</f>
        <v>5280</v>
      </c>
      <c r="M109" s="120"/>
      <c r="N109" s="87">
        <f>N$76*$C$37*0.2</f>
        <v>1980</v>
      </c>
      <c r="O109" s="86">
        <f>N$76*$C$37*0.8</f>
        <v>7920</v>
      </c>
      <c r="P109" s="120"/>
      <c r="Q109" s="87">
        <f>Q$76*$C$37*0.2</f>
        <v>2640</v>
      </c>
      <c r="R109" s="86">
        <f>Q$76*$C$37*0.8</f>
        <v>10560</v>
      </c>
      <c r="S109" s="120"/>
      <c r="T109" s="87">
        <f>T$76*$C$37*0.2</f>
        <v>3300</v>
      </c>
      <c r="U109" s="86">
        <f>T$76*$C$37*0.8</f>
        <v>13200</v>
      </c>
      <c r="V109" s="120"/>
      <c r="W109" s="87">
        <f>W$76*$C$37*0.2</f>
        <v>6600</v>
      </c>
      <c r="X109" s="86">
        <f>W$76*$C$37*0.8</f>
        <v>26400</v>
      </c>
      <c r="Y109" s="120"/>
    </row>
    <row r="110" spans="1:25" x14ac:dyDescent="0.25">
      <c r="A110" s="124" t="s">
        <v>151</v>
      </c>
      <c r="B110" s="87">
        <f>B$76*$C$37*0.381</f>
        <v>628.65</v>
      </c>
      <c r="C110" s="86">
        <f>B$76*$C$37*0.619</f>
        <v>1021.35</v>
      </c>
      <c r="D110" s="120"/>
      <c r="E110" s="87">
        <f>E$76*$C$37*0.381</f>
        <v>1257.3</v>
      </c>
      <c r="F110" s="86">
        <f>E$76*$C$37*0.619</f>
        <v>2042.7</v>
      </c>
      <c r="G110" s="120"/>
      <c r="H110" s="87">
        <f>H$76*$C$37*0.381</f>
        <v>1885.95</v>
      </c>
      <c r="I110" s="86">
        <f>H$76*$C$37*0.619</f>
        <v>3064.05</v>
      </c>
      <c r="J110" s="120"/>
      <c r="K110" s="87">
        <f>K$76*$C$37*0.381</f>
        <v>2514.6</v>
      </c>
      <c r="L110" s="86">
        <f>K$76*$C$37*0.619</f>
        <v>4085.4</v>
      </c>
      <c r="M110" s="120"/>
      <c r="N110" s="87">
        <f>N$76*$C$37*0.381</f>
        <v>3771.9</v>
      </c>
      <c r="O110" s="86">
        <f>N$76*$C$37*0.619</f>
        <v>6128.1</v>
      </c>
      <c r="P110" s="120"/>
      <c r="Q110" s="87">
        <f>Q$76*$C$37*0.381</f>
        <v>5029.2</v>
      </c>
      <c r="R110" s="86">
        <f>Q$76*$C$37*0.619</f>
        <v>8170.8</v>
      </c>
      <c r="S110" s="120"/>
      <c r="T110" s="87">
        <f>T$76*$C$37*0.381</f>
        <v>6286.5</v>
      </c>
      <c r="U110" s="86">
        <f>T$76*$C$37*0.619</f>
        <v>10213.5</v>
      </c>
      <c r="V110" s="120"/>
      <c r="W110" s="87">
        <f>W$76*$C$37*0.381</f>
        <v>12573</v>
      </c>
      <c r="X110" s="86">
        <f>W$76*$C$37*0.619</f>
        <v>20427</v>
      </c>
      <c r="Y110" s="120"/>
    </row>
    <row r="111" spans="1:25" x14ac:dyDescent="0.25">
      <c r="A111" s="111" t="s">
        <v>102</v>
      </c>
      <c r="B111" s="87">
        <f>B$76*$C$37*0.4</f>
        <v>660</v>
      </c>
      <c r="C111" s="86">
        <f>B$76*$C$37*0.6</f>
        <v>990</v>
      </c>
      <c r="D111" s="120"/>
      <c r="E111" s="87">
        <f>E$76*$C$37*0.4</f>
        <v>1320</v>
      </c>
      <c r="F111" s="86">
        <f>E$76*$C$37*0.6</f>
        <v>1980</v>
      </c>
      <c r="G111" s="120"/>
      <c r="H111" s="87">
        <f>H$76*$C$37*0.4</f>
        <v>1980</v>
      </c>
      <c r="I111" s="86">
        <f>H$76*$C$37*0.6</f>
        <v>2970</v>
      </c>
      <c r="J111" s="120"/>
      <c r="K111" s="87">
        <f>K$76*$C$37*0.4</f>
        <v>2640</v>
      </c>
      <c r="L111" s="86">
        <f>K$76*$C$37*0.6</f>
        <v>3960</v>
      </c>
      <c r="M111" s="120"/>
      <c r="N111" s="87">
        <f>N$76*$C$37*0.4</f>
        <v>3960</v>
      </c>
      <c r="O111" s="86">
        <f>N$76*$C$37*0.6</f>
        <v>5940</v>
      </c>
      <c r="P111" s="120"/>
      <c r="Q111" s="87">
        <f>Q$76*$C$37*0.4</f>
        <v>5280</v>
      </c>
      <c r="R111" s="86">
        <f>Q$76*$C$37*0.6</f>
        <v>7920</v>
      </c>
      <c r="S111" s="120"/>
      <c r="T111" s="87">
        <f>T$76*$C$37*0.4</f>
        <v>6600</v>
      </c>
      <c r="U111" s="86">
        <f>T$76*$C$37*0.6</f>
        <v>9900</v>
      </c>
      <c r="V111" s="120"/>
      <c r="W111" s="87">
        <f>W$76*$C$37*0.4</f>
        <v>13200</v>
      </c>
      <c r="X111" s="86">
        <f>W$76*$C$37*0.6</f>
        <v>19800</v>
      </c>
      <c r="Y111" s="120"/>
    </row>
    <row r="112" spans="1:25" x14ac:dyDescent="0.25">
      <c r="A112" s="111" t="s">
        <v>103</v>
      </c>
      <c r="B112" s="87">
        <f>B$76*$C$37*0.45</f>
        <v>742.5</v>
      </c>
      <c r="C112" s="86">
        <f>B$76*$C$37*0.55</f>
        <v>907.50000000000011</v>
      </c>
      <c r="D112" s="120"/>
      <c r="E112" s="87">
        <f>E$76*$C$37*0.45</f>
        <v>1485</v>
      </c>
      <c r="F112" s="86">
        <f>E$76*$C$37*0.55</f>
        <v>1815.0000000000002</v>
      </c>
      <c r="G112" s="120"/>
      <c r="H112" s="87">
        <f>H$76*$C$37*0.45</f>
        <v>2227.5</v>
      </c>
      <c r="I112" s="86">
        <f>H$76*$C$37*0.55</f>
        <v>2722.5</v>
      </c>
      <c r="J112" s="120"/>
      <c r="K112" s="87">
        <f>K$76*$C$37*0.45</f>
        <v>2970</v>
      </c>
      <c r="L112" s="86">
        <f>K$76*$C$37*0.55</f>
        <v>3630.0000000000005</v>
      </c>
      <c r="M112" s="120"/>
      <c r="N112" s="87">
        <f>N$76*$C$37*0.45</f>
        <v>4455</v>
      </c>
      <c r="O112" s="86">
        <f>N$76*$C$37*0.55</f>
        <v>5445</v>
      </c>
      <c r="P112" s="120"/>
      <c r="Q112" s="87">
        <f>Q$76*$C$37*0.45</f>
        <v>5940</v>
      </c>
      <c r="R112" s="86">
        <f>Q$76*$C$37*0.55</f>
        <v>7260.0000000000009</v>
      </c>
      <c r="S112" s="120"/>
      <c r="T112" s="87">
        <f>T$76*$C$37*0.45</f>
        <v>7425</v>
      </c>
      <c r="U112" s="86">
        <f>T$76*$C$37*0.55</f>
        <v>9075</v>
      </c>
      <c r="V112" s="120"/>
      <c r="W112" s="87">
        <f>W$76*$C$37*0.45</f>
        <v>14850</v>
      </c>
      <c r="X112" s="86">
        <f>W$76*$C$37*0.55</f>
        <v>18150</v>
      </c>
      <c r="Y112" s="120"/>
    </row>
    <row r="113" spans="1:25" x14ac:dyDescent="0.25">
      <c r="A113" s="111" t="s">
        <v>104</v>
      </c>
      <c r="B113" s="87">
        <f>B$76*$C$37*0.48</f>
        <v>792</v>
      </c>
      <c r="C113" s="86">
        <f>B$76*$C$37*0.52</f>
        <v>858</v>
      </c>
      <c r="D113" s="120"/>
      <c r="E113" s="87">
        <f>E$76*$C$37*0.48</f>
        <v>1584</v>
      </c>
      <c r="F113" s="86">
        <f>E$76*$C$37*0.52</f>
        <v>1716</v>
      </c>
      <c r="G113" s="120"/>
      <c r="H113" s="87">
        <f>H$76*$C$37*0.48</f>
        <v>2376</v>
      </c>
      <c r="I113" s="86">
        <f>H$76*$C$37*0.52</f>
        <v>2574</v>
      </c>
      <c r="J113" s="120"/>
      <c r="K113" s="87">
        <f>K$76*$C$37*0.48</f>
        <v>3168</v>
      </c>
      <c r="L113" s="86">
        <f>K$76*$C$37*0.52</f>
        <v>3432</v>
      </c>
      <c r="M113" s="120"/>
      <c r="N113" s="87">
        <f>N$76*$C$37*0.48</f>
        <v>4752</v>
      </c>
      <c r="O113" s="86">
        <f>N$76*$C$37*0.52</f>
        <v>5148</v>
      </c>
      <c r="P113" s="120"/>
      <c r="Q113" s="87">
        <f>Q$76*$C$37*0.48</f>
        <v>6336</v>
      </c>
      <c r="R113" s="86">
        <f>Q$76*$C$37*0.52</f>
        <v>6864</v>
      </c>
      <c r="S113" s="120"/>
      <c r="T113" s="87">
        <f>T$76*$C$37*0.48</f>
        <v>7920</v>
      </c>
      <c r="U113" s="86">
        <f>T$76*$C$37*0.52</f>
        <v>8580</v>
      </c>
      <c r="V113" s="120"/>
      <c r="W113" s="87">
        <f>W$76*$C$37*0.48</f>
        <v>15840</v>
      </c>
      <c r="X113" s="86">
        <f>W$76*$C$37*0.52</f>
        <v>17160</v>
      </c>
      <c r="Y113" s="120"/>
    </row>
    <row r="114" spans="1:25" x14ac:dyDescent="0.25">
      <c r="A114" s="111" t="s">
        <v>105</v>
      </c>
      <c r="B114" s="87">
        <f>B$76*$C$37*0.52</f>
        <v>858</v>
      </c>
      <c r="C114" s="86">
        <f>B$76*$C$37*0.48</f>
        <v>792</v>
      </c>
      <c r="D114" s="120"/>
      <c r="E114" s="87">
        <f>E$76*$C$37*0.52</f>
        <v>1716</v>
      </c>
      <c r="F114" s="86">
        <f>E$76*$C$37*0.48</f>
        <v>1584</v>
      </c>
      <c r="G114" s="120"/>
      <c r="H114" s="87">
        <f>H$76*$C$37*0.52</f>
        <v>2574</v>
      </c>
      <c r="I114" s="86">
        <f>H$76*$C$37*0.48</f>
        <v>2376</v>
      </c>
      <c r="J114" s="120"/>
      <c r="K114" s="87">
        <f>K$76*$C$37*0.52</f>
        <v>3432</v>
      </c>
      <c r="L114" s="86">
        <f>K$76*$C$37*0.48</f>
        <v>3168</v>
      </c>
      <c r="M114" s="120"/>
      <c r="N114" s="87">
        <f>N$76*$C$37*0.52</f>
        <v>5148</v>
      </c>
      <c r="O114" s="86">
        <f>N$76*$C$37*0.48</f>
        <v>4752</v>
      </c>
      <c r="P114" s="120"/>
      <c r="Q114" s="87">
        <f>Q$76*$C$37*0.52</f>
        <v>6864</v>
      </c>
      <c r="R114" s="86">
        <f>Q$76*$C$37*0.48</f>
        <v>6336</v>
      </c>
      <c r="S114" s="120"/>
      <c r="T114" s="87">
        <f>T$76*$C$37*0.52</f>
        <v>8580</v>
      </c>
      <c r="U114" s="86">
        <f>T$76*$C$37*0.48</f>
        <v>7920</v>
      </c>
      <c r="V114" s="120"/>
      <c r="W114" s="87">
        <f>W$76*$C$37*0.52</f>
        <v>17160</v>
      </c>
      <c r="X114" s="86">
        <f>W$76*$C$37*0.48</f>
        <v>15840</v>
      </c>
      <c r="Y114" s="120"/>
    </row>
    <row r="115" spans="1:25" x14ac:dyDescent="0.25">
      <c r="A115" s="111" t="s">
        <v>106</v>
      </c>
      <c r="B115" s="87">
        <f>B$76*$C$37*0.55</f>
        <v>907.50000000000011</v>
      </c>
      <c r="C115" s="86">
        <f>B$76*$C$37*0.45</f>
        <v>742.5</v>
      </c>
      <c r="D115" s="120"/>
      <c r="E115" s="87">
        <f>E$76*$C$37*0.55</f>
        <v>1815.0000000000002</v>
      </c>
      <c r="F115" s="86">
        <f>E$76*$C$37*0.45</f>
        <v>1485</v>
      </c>
      <c r="G115" s="120"/>
      <c r="H115" s="87">
        <f>H$76*$C$37*0.55</f>
        <v>2722.5</v>
      </c>
      <c r="I115" s="86">
        <f>H$76*$C$37*0.45</f>
        <v>2227.5</v>
      </c>
      <c r="J115" s="120"/>
      <c r="K115" s="87">
        <f>K$76*$C$37*0.55</f>
        <v>3630.0000000000005</v>
      </c>
      <c r="L115" s="86">
        <f>K$76*$C$37*0.45</f>
        <v>2970</v>
      </c>
      <c r="M115" s="120"/>
      <c r="N115" s="87">
        <f>N$76*$C$37*0.55</f>
        <v>5445</v>
      </c>
      <c r="O115" s="86">
        <f>N$76*$C$37*0.45</f>
        <v>4455</v>
      </c>
      <c r="P115" s="120"/>
      <c r="Q115" s="87">
        <f>Q$76*$C$37*0.55</f>
        <v>7260.0000000000009</v>
      </c>
      <c r="R115" s="86">
        <f>Q$76*$C$37*0.45</f>
        <v>5940</v>
      </c>
      <c r="S115" s="120"/>
      <c r="T115" s="87">
        <f>T$76*$C$37*0.55</f>
        <v>9075</v>
      </c>
      <c r="U115" s="86">
        <f>T$76*$C$37*0.45</f>
        <v>7425</v>
      </c>
      <c r="V115" s="120"/>
      <c r="W115" s="87">
        <f>W$76*$C$37*0.55</f>
        <v>18150</v>
      </c>
      <c r="X115" s="86">
        <f>W$76*$C$37*0.45</f>
        <v>14850</v>
      </c>
      <c r="Y115" s="120"/>
    </row>
    <row r="116" spans="1:25" x14ac:dyDescent="0.25">
      <c r="A116" s="111" t="s">
        <v>107</v>
      </c>
      <c r="B116" s="87">
        <f>B$76*$C$37*0.6</f>
        <v>990</v>
      </c>
      <c r="C116" s="86">
        <f>B$76*$C$37*0.4</f>
        <v>660</v>
      </c>
      <c r="D116" s="120"/>
      <c r="E116" s="87">
        <f>E$76*$C$37*0.6</f>
        <v>1980</v>
      </c>
      <c r="F116" s="86">
        <f>E$76*$C$37*0.4</f>
        <v>1320</v>
      </c>
      <c r="G116" s="120"/>
      <c r="H116" s="87">
        <f>H$76*$C$37*0.6</f>
        <v>2970</v>
      </c>
      <c r="I116" s="86">
        <f>H$76*$C$37*0.4</f>
        <v>1980</v>
      </c>
      <c r="J116" s="120"/>
      <c r="K116" s="87">
        <f>K$76*$C$37*0.6</f>
        <v>3960</v>
      </c>
      <c r="L116" s="86">
        <f>K$76*$C$37*0.4</f>
        <v>2640</v>
      </c>
      <c r="M116" s="120"/>
      <c r="N116" s="87">
        <f>N$76*$C$37*0.6</f>
        <v>5940</v>
      </c>
      <c r="O116" s="86">
        <f>N$76*$C$37*0.4</f>
        <v>3960</v>
      </c>
      <c r="P116" s="120"/>
      <c r="Q116" s="87">
        <f>Q$76*$C$37*0.6</f>
        <v>7920</v>
      </c>
      <c r="R116" s="86">
        <f>Q$76*$C$37*0.4</f>
        <v>5280</v>
      </c>
      <c r="S116" s="120"/>
      <c r="T116" s="87">
        <f>T$76*$C$37*0.6</f>
        <v>9900</v>
      </c>
      <c r="U116" s="86">
        <f>T$76*$C$37*0.4</f>
        <v>6600</v>
      </c>
      <c r="V116" s="120"/>
      <c r="W116" s="87">
        <f>W$76*$C$37*0.6</f>
        <v>19800</v>
      </c>
      <c r="X116" s="86">
        <f>W$76*$C$37*0.4</f>
        <v>13200</v>
      </c>
      <c r="Y116" s="120"/>
    </row>
    <row r="117" spans="1:25" x14ac:dyDescent="0.25">
      <c r="A117" s="111" t="s">
        <v>108</v>
      </c>
      <c r="B117" s="87">
        <f>B$76*$C$37*0.8</f>
        <v>1320</v>
      </c>
      <c r="C117" s="86">
        <f>B$76*$C$37*0.2</f>
        <v>330</v>
      </c>
      <c r="D117" s="120"/>
      <c r="E117" s="87">
        <f>E$76*$C$37*0.8</f>
        <v>2640</v>
      </c>
      <c r="F117" s="86">
        <f>E$76*$C$37*0.2</f>
        <v>660</v>
      </c>
      <c r="G117" s="120"/>
      <c r="H117" s="87">
        <f>H$76*$C$37*0.8</f>
        <v>3960</v>
      </c>
      <c r="I117" s="86">
        <f>H$76*$C$37*0.2</f>
        <v>990</v>
      </c>
      <c r="J117" s="120"/>
      <c r="K117" s="87">
        <f>K$76*$C$37*0.8</f>
        <v>5280</v>
      </c>
      <c r="L117" s="86">
        <f>K$76*$C$37*0.2</f>
        <v>1320</v>
      </c>
      <c r="M117" s="120"/>
      <c r="N117" s="87">
        <f>N$76*$C$37*0.8</f>
        <v>7920</v>
      </c>
      <c r="O117" s="86">
        <f>N$76*$C$37*0.2</f>
        <v>1980</v>
      </c>
      <c r="P117" s="120"/>
      <c r="Q117" s="87">
        <f>Q$76*$C$37*0.8</f>
        <v>10560</v>
      </c>
      <c r="R117" s="86">
        <f>Q$76*$C$37*0.2</f>
        <v>2640</v>
      </c>
      <c r="S117" s="120"/>
      <c r="T117" s="87">
        <f>T$76*$C$37*0.8</f>
        <v>13200</v>
      </c>
      <c r="U117" s="86">
        <f>T$76*$C$37*0.2</f>
        <v>3300</v>
      </c>
      <c r="V117" s="120"/>
      <c r="W117" s="87">
        <f>W$76*$C$37*0.8</f>
        <v>26400</v>
      </c>
      <c r="X117" s="86">
        <f>W$76*$C$37*0.2</f>
        <v>6600</v>
      </c>
      <c r="Y117" s="120"/>
    </row>
    <row r="118" spans="1:25" ht="15.75" thickBot="1" x14ac:dyDescent="0.3">
      <c r="A118" s="112" t="s">
        <v>109</v>
      </c>
      <c r="B118" s="88">
        <f>B$76*$C$37*0.9</f>
        <v>1485</v>
      </c>
      <c r="C118" s="123">
        <f>B$76*$C$37*0.1</f>
        <v>165</v>
      </c>
      <c r="D118" s="121"/>
      <c r="E118" s="88">
        <f>E$76*$C$37*0.9</f>
        <v>2970</v>
      </c>
      <c r="F118" s="123">
        <f>E$76*$C$37*0.1</f>
        <v>330</v>
      </c>
      <c r="G118" s="121"/>
      <c r="H118" s="88">
        <f>H$76*$C$37*0.9</f>
        <v>4455</v>
      </c>
      <c r="I118" s="123">
        <f>H$76*$C$37*0.1</f>
        <v>495</v>
      </c>
      <c r="J118" s="121"/>
      <c r="K118" s="88">
        <f>K$76*$C$37*0.9</f>
        <v>5940</v>
      </c>
      <c r="L118" s="123">
        <f>K$76*$C$37*0.1</f>
        <v>660</v>
      </c>
      <c r="M118" s="121"/>
      <c r="N118" s="88">
        <f>N$76*$C$37*0.9</f>
        <v>8910</v>
      </c>
      <c r="O118" s="123">
        <f>N$76*$C$37*0.1</f>
        <v>990</v>
      </c>
      <c r="P118" s="121"/>
      <c r="Q118" s="88">
        <f>Q$76*$C$37*0.9</f>
        <v>11880</v>
      </c>
      <c r="R118" s="123">
        <f>Q$76*$C$37*0.1</f>
        <v>1320</v>
      </c>
      <c r="S118" s="121"/>
      <c r="T118" s="88">
        <f>T$76*$C$37*0.9</f>
        <v>14850</v>
      </c>
      <c r="U118" s="123">
        <f>T$76*$C$37*0.1</f>
        <v>1650</v>
      </c>
      <c r="V118" s="121"/>
      <c r="W118" s="88">
        <f>W$76*$C$37*0.9</f>
        <v>29700</v>
      </c>
      <c r="X118" s="123">
        <f>W$76*$C$37*0.1</f>
        <v>3300</v>
      </c>
      <c r="Y118" s="121"/>
    </row>
    <row r="119" spans="1:25" x14ac:dyDescent="0.25">
      <c r="A119" s="113"/>
    </row>
    <row r="120" spans="1:25" ht="15.75" thickBot="1" x14ac:dyDescent="0.3">
      <c r="A120" s="113"/>
    </row>
    <row r="121" spans="1:25" s="85" customFormat="1" ht="18.75" customHeight="1" x14ac:dyDescent="0.3">
      <c r="A121" s="171" t="s">
        <v>98</v>
      </c>
      <c r="B121" s="174" t="s">
        <v>79</v>
      </c>
      <c r="C121" s="175"/>
      <c r="D121" s="176"/>
      <c r="E121" s="174" t="s">
        <v>80</v>
      </c>
      <c r="F121" s="175"/>
      <c r="G121" s="176"/>
      <c r="H121" s="174" t="s">
        <v>81</v>
      </c>
      <c r="I121" s="175"/>
      <c r="J121" s="176"/>
      <c r="K121" s="174" t="s">
        <v>82</v>
      </c>
      <c r="L121" s="175"/>
      <c r="M121" s="176"/>
      <c r="N121" s="174" t="s">
        <v>83</v>
      </c>
      <c r="O121" s="175"/>
      <c r="P121" s="176"/>
      <c r="Q121" s="174" t="s">
        <v>84</v>
      </c>
      <c r="R121" s="175"/>
      <c r="S121" s="176"/>
      <c r="T121" s="174" t="s">
        <v>85</v>
      </c>
      <c r="U121" s="175"/>
      <c r="V121" s="176"/>
      <c r="W121" s="174" t="s">
        <v>86</v>
      </c>
      <c r="X121" s="175"/>
      <c r="Y121" s="176"/>
    </row>
    <row r="122" spans="1:25" s="85" customFormat="1" ht="19.5" thickBot="1" x14ac:dyDescent="0.35">
      <c r="A122" s="172"/>
      <c r="B122" s="168">
        <v>5000</v>
      </c>
      <c r="C122" s="169"/>
      <c r="D122" s="170"/>
      <c r="E122" s="168">
        <v>10000</v>
      </c>
      <c r="F122" s="169"/>
      <c r="G122" s="170"/>
      <c r="H122" s="168">
        <v>15000</v>
      </c>
      <c r="I122" s="169"/>
      <c r="J122" s="170"/>
      <c r="K122" s="168">
        <v>20000</v>
      </c>
      <c r="L122" s="169"/>
      <c r="M122" s="170"/>
      <c r="N122" s="168">
        <v>30000</v>
      </c>
      <c r="O122" s="169"/>
      <c r="P122" s="170"/>
      <c r="Q122" s="168">
        <v>40000</v>
      </c>
      <c r="R122" s="169"/>
      <c r="S122" s="170"/>
      <c r="T122" s="168">
        <v>50000</v>
      </c>
      <c r="U122" s="169"/>
      <c r="V122" s="170"/>
      <c r="W122" s="168">
        <v>100000</v>
      </c>
      <c r="X122" s="169"/>
      <c r="Y122" s="170"/>
    </row>
    <row r="123" spans="1:25" s="84" customFormat="1" ht="18.75" x14ac:dyDescent="0.3">
      <c r="A123" s="173"/>
      <c r="B123" s="96" t="s">
        <v>77</v>
      </c>
      <c r="C123" s="105" t="s">
        <v>78</v>
      </c>
      <c r="D123" s="119"/>
      <c r="E123" s="96" t="s">
        <v>77</v>
      </c>
      <c r="F123" s="105" t="s">
        <v>78</v>
      </c>
      <c r="G123" s="119"/>
      <c r="H123" s="96" t="s">
        <v>77</v>
      </c>
      <c r="I123" s="105" t="s">
        <v>78</v>
      </c>
      <c r="J123" s="119"/>
      <c r="K123" s="96" t="s">
        <v>77</v>
      </c>
      <c r="L123" s="105" t="s">
        <v>78</v>
      </c>
      <c r="M123" s="119"/>
      <c r="N123" s="96" t="s">
        <v>77</v>
      </c>
      <c r="O123" s="105" t="s">
        <v>78</v>
      </c>
      <c r="P123" s="119"/>
      <c r="Q123" s="96" t="s">
        <v>77</v>
      </c>
      <c r="R123" s="105" t="s">
        <v>78</v>
      </c>
      <c r="S123" s="119"/>
      <c r="T123" s="96" t="s">
        <v>77</v>
      </c>
      <c r="U123" s="105" t="s">
        <v>78</v>
      </c>
      <c r="V123" s="119"/>
      <c r="W123" s="96" t="s">
        <v>77</v>
      </c>
      <c r="X123" s="105" t="s">
        <v>78</v>
      </c>
      <c r="Y123" s="119"/>
    </row>
    <row r="124" spans="1:25" x14ac:dyDescent="0.25">
      <c r="A124" s="111" t="s">
        <v>125</v>
      </c>
      <c r="B124" s="90">
        <f t="shared" ref="B124:B134" si="34">($B$38/(1000))*(($B$4/100*(B108*$B$53))+($B$5/100*(B108*$B$55))+($B$6/100*(B108*$B$57))+($B$7/100*(B108*$B$59)))</f>
        <v>0.35787503720917591</v>
      </c>
      <c r="C124" s="89">
        <f t="shared" ref="C124:C134" si="35">($B$38/(1000))*(($B$8/100*(C108*$B$54))+($B$9/100*(C108*$B$56))+($B$10/100*(C108*$B$58))+($B$11/100*(C108*$B$60)))</f>
        <v>2.1599593660580472</v>
      </c>
      <c r="D124" s="120"/>
      <c r="E124" s="90">
        <f t="shared" ref="E124:E134" si="36">($B$38/(1000))*(($B$4/100*(E108*$B$53))+($B$5/100*(E108*$B$55))+($B$6/100*(E108*$B$57))+($B$7/100*(E108*$B$59)))</f>
        <v>0.71575007441835181</v>
      </c>
      <c r="F124" s="89">
        <f t="shared" ref="F124:F134" si="37">($B$38/(1000))*(($B$8/100*(F108*$B$54))+($B$9/100*(F108*$B$56))+($B$10/100*(F108*$B$58))+($B$11/100*(F108*$B$60)))</f>
        <v>4.3199187321160943</v>
      </c>
      <c r="G124" s="120"/>
      <c r="H124" s="90">
        <f t="shared" ref="H124:H134" si="38">($B$38/(1000))*(($B$4/100*(H108*$B$53))+($B$5/100*(H108*$B$55))+($B$6/100*(H108*$B$57))+($B$7/100*(H108*$B$59)))</f>
        <v>1.0736251116275277</v>
      </c>
      <c r="I124" s="89">
        <f t="shared" ref="I124:I134" si="39">($B$38/(1000))*(($B$8/100*(I108*$B$54))+($B$9/100*(I108*$B$56))+($B$10/100*(I108*$B$58))+($B$11/100*(I108*$B$60)))</f>
        <v>6.479878098174142</v>
      </c>
      <c r="J124" s="120"/>
      <c r="K124" s="90">
        <f t="shared" ref="K124:K134" si="40">($B$38/(1000))*(($B$4/100*(K108*$B$53))+($B$5/100*(K108*$B$55))+($B$6/100*(K108*$B$57))+($B$7/100*(K108*$B$59)))</f>
        <v>1.4315001488367036</v>
      </c>
      <c r="L124" s="89">
        <f t="shared" ref="L124:L134" si="41">($B$38/(1000))*(($B$8/100*(L108*$B$54))+($B$9/100*(L108*$B$56))+($B$10/100*(L108*$B$58))+($B$11/100*(L108*$B$60)))</f>
        <v>8.6398374642321887</v>
      </c>
      <c r="M124" s="120"/>
      <c r="N124" s="90">
        <f t="shared" ref="N124:N134" si="42">($B$38/(1000))*(($B$4/100*(N108*$B$53))+($B$5/100*(N108*$B$55))+($B$6/100*(N108*$B$57))+($B$7/100*(N108*$B$59)))</f>
        <v>2.1472502232550554</v>
      </c>
      <c r="O124" s="89">
        <f t="shared" ref="O124:O134" si="43">($B$38/(1000))*(($B$8/100*(O108*$B$54))+($B$9/100*(O108*$B$56))+($B$10/100*(O108*$B$58))+($B$11/100*(O108*$B$60)))</f>
        <v>12.959756196348284</v>
      </c>
      <c r="P124" s="120"/>
      <c r="Q124" s="90">
        <f t="shared" ref="Q124:Q134" si="44">($B$38/(1000))*(($B$4/100*(Q108*$B$53))+($B$5/100*(Q108*$B$55))+($B$6/100*(Q108*$B$57))+($B$7/100*(Q108*$B$59)))</f>
        <v>2.8630002976734072</v>
      </c>
      <c r="R124" s="89">
        <f t="shared" ref="R124:R134" si="45">($B$38/(1000))*(($B$8/100*(R108*$B$54))+($B$9/100*(R108*$B$56))+($B$10/100*(R108*$B$58))+($B$11/100*(R108*$B$60)))</f>
        <v>17.279674928464377</v>
      </c>
      <c r="S124" s="120"/>
      <c r="T124" s="90">
        <f t="shared" ref="T124:T134" si="46">($B$38/(1000))*(($B$4/100*(T108*$B$53))+($B$5/100*(T108*$B$55))+($B$6/100*(T108*$B$57))+($B$7/100*(T108*$B$59)))</f>
        <v>3.5787503720917586</v>
      </c>
      <c r="U124" s="89">
        <f t="shared" ref="U124:U134" si="47">($B$38/(1000))*(($B$8/100*(U108*$B$54))+($B$9/100*(U108*$B$56))+($B$10/100*(U108*$B$58))+($B$11/100*(U108*$B$60)))</f>
        <v>21.599593660580474</v>
      </c>
      <c r="V124" s="120"/>
      <c r="W124" s="90">
        <f t="shared" ref="W124:W134" si="48">($B$38/(1000))*(($B$4/100*(W108*$B$53))+($B$5/100*(W108*$B$55))+($B$6/100*(W108*$B$57))+($B$7/100*(W108*$B$59)))</f>
        <v>7.1575007441835172</v>
      </c>
      <c r="X124" s="89">
        <f t="shared" ref="X124:X134" si="49">($B$38/(1000))*(($B$8/100*(X108*$B$54))+($B$9/100*(X108*$B$56))+($B$10/100*(X108*$B$58))+($B$11/100*(X108*$B$60)))</f>
        <v>43.199187321160949</v>
      </c>
      <c r="Y124" s="120"/>
    </row>
    <row r="125" spans="1:25" x14ac:dyDescent="0.25">
      <c r="A125" s="111" t="s">
        <v>97</v>
      </c>
      <c r="B125" s="90">
        <f t="shared" si="34"/>
        <v>0.71575007441835181</v>
      </c>
      <c r="C125" s="89">
        <f t="shared" si="35"/>
        <v>1.9199638809404864</v>
      </c>
      <c r="D125" s="120"/>
      <c r="E125" s="90">
        <f t="shared" si="36"/>
        <v>1.4315001488367036</v>
      </c>
      <c r="F125" s="89">
        <f t="shared" si="37"/>
        <v>3.8399277618809728</v>
      </c>
      <c r="G125" s="120"/>
      <c r="H125" s="90">
        <f t="shared" si="38"/>
        <v>2.1472502232550554</v>
      </c>
      <c r="I125" s="89">
        <f t="shared" si="39"/>
        <v>5.7598916428214597</v>
      </c>
      <c r="J125" s="120"/>
      <c r="K125" s="90">
        <f t="shared" si="40"/>
        <v>2.8630002976734072</v>
      </c>
      <c r="L125" s="89">
        <f t="shared" si="41"/>
        <v>7.6798555237619457</v>
      </c>
      <c r="M125" s="120"/>
      <c r="N125" s="90">
        <f t="shared" si="42"/>
        <v>4.2945004465101109</v>
      </c>
      <c r="O125" s="89">
        <f t="shared" si="43"/>
        <v>11.519783285642919</v>
      </c>
      <c r="P125" s="120"/>
      <c r="Q125" s="90">
        <f t="shared" si="44"/>
        <v>5.7260005953468145</v>
      </c>
      <c r="R125" s="89">
        <f t="shared" si="45"/>
        <v>15.359711047523891</v>
      </c>
      <c r="S125" s="120"/>
      <c r="T125" s="90">
        <f t="shared" si="46"/>
        <v>7.1575007441835172</v>
      </c>
      <c r="U125" s="89">
        <f t="shared" si="47"/>
        <v>19.199638809404863</v>
      </c>
      <c r="V125" s="120"/>
      <c r="W125" s="90">
        <f t="shared" si="48"/>
        <v>14.315001488367034</v>
      </c>
      <c r="X125" s="89">
        <f t="shared" si="49"/>
        <v>38.399277618809727</v>
      </c>
      <c r="Y125" s="120"/>
    </row>
    <row r="126" spans="1:25" x14ac:dyDescent="0.25">
      <c r="A126" s="124" t="s">
        <v>151</v>
      </c>
      <c r="B126" s="90">
        <f t="shared" si="34"/>
        <v>1.3635038917669602</v>
      </c>
      <c r="C126" s="89">
        <f t="shared" si="35"/>
        <v>1.4855720528777014</v>
      </c>
      <c r="D126" s="120"/>
      <c r="E126" s="90">
        <f t="shared" si="36"/>
        <v>2.7270077835339204</v>
      </c>
      <c r="F126" s="89">
        <f t="shared" si="37"/>
        <v>2.9711441057554029</v>
      </c>
      <c r="G126" s="120"/>
      <c r="H126" s="90">
        <f t="shared" si="38"/>
        <v>4.0905116753008803</v>
      </c>
      <c r="I126" s="89">
        <f t="shared" si="39"/>
        <v>4.4567161586331041</v>
      </c>
      <c r="J126" s="120"/>
      <c r="K126" s="90">
        <f t="shared" si="40"/>
        <v>5.4540155670678407</v>
      </c>
      <c r="L126" s="89">
        <f t="shared" si="41"/>
        <v>5.9422882115108058</v>
      </c>
      <c r="M126" s="120"/>
      <c r="N126" s="90">
        <f t="shared" si="42"/>
        <v>8.1810233506017607</v>
      </c>
      <c r="O126" s="89">
        <f t="shared" si="43"/>
        <v>8.9134323172662082</v>
      </c>
      <c r="P126" s="120"/>
      <c r="Q126" s="90">
        <f t="shared" si="44"/>
        <v>10.908031134135681</v>
      </c>
      <c r="R126" s="89">
        <f t="shared" si="45"/>
        <v>11.884576423021612</v>
      </c>
      <c r="S126" s="120"/>
      <c r="T126" s="90">
        <f t="shared" si="46"/>
        <v>13.635038917669602</v>
      </c>
      <c r="U126" s="89">
        <f t="shared" si="47"/>
        <v>14.855720528777013</v>
      </c>
      <c r="V126" s="120"/>
      <c r="W126" s="90">
        <f t="shared" si="48"/>
        <v>27.270077835339205</v>
      </c>
      <c r="X126" s="89">
        <f t="shared" si="49"/>
        <v>29.711441057554026</v>
      </c>
      <c r="Y126" s="120"/>
    </row>
    <row r="127" spans="1:25" x14ac:dyDescent="0.25">
      <c r="A127" s="111" t="s">
        <v>102</v>
      </c>
      <c r="B127" s="90">
        <f t="shared" si="34"/>
        <v>1.4315001488367036</v>
      </c>
      <c r="C127" s="89">
        <f t="shared" si="35"/>
        <v>1.4399729107053649</v>
      </c>
      <c r="D127" s="120"/>
      <c r="E127" s="90">
        <f t="shared" si="36"/>
        <v>2.8630002976734072</v>
      </c>
      <c r="F127" s="89">
        <f t="shared" si="37"/>
        <v>2.8799458214107299</v>
      </c>
      <c r="G127" s="120"/>
      <c r="H127" s="90">
        <f t="shared" si="38"/>
        <v>4.2945004465101109</v>
      </c>
      <c r="I127" s="89">
        <f t="shared" si="39"/>
        <v>4.3199187321160943</v>
      </c>
      <c r="J127" s="120"/>
      <c r="K127" s="90">
        <f t="shared" si="40"/>
        <v>5.7260005953468145</v>
      </c>
      <c r="L127" s="89">
        <f t="shared" si="41"/>
        <v>5.7598916428214597</v>
      </c>
      <c r="M127" s="120"/>
      <c r="N127" s="90">
        <f t="shared" si="42"/>
        <v>8.5890008930202217</v>
      </c>
      <c r="O127" s="89">
        <f t="shared" si="43"/>
        <v>8.6398374642321887</v>
      </c>
      <c r="P127" s="120"/>
      <c r="Q127" s="90">
        <f t="shared" si="44"/>
        <v>11.452001190693629</v>
      </c>
      <c r="R127" s="89">
        <f t="shared" si="45"/>
        <v>11.519783285642919</v>
      </c>
      <c r="S127" s="120"/>
      <c r="T127" s="90">
        <f t="shared" si="46"/>
        <v>14.315001488367034</v>
      </c>
      <c r="U127" s="89">
        <f t="shared" si="47"/>
        <v>14.399729107053652</v>
      </c>
      <c r="V127" s="120"/>
      <c r="W127" s="90">
        <f t="shared" si="48"/>
        <v>28.630002976734069</v>
      </c>
      <c r="X127" s="89">
        <f t="shared" si="49"/>
        <v>28.799458214107304</v>
      </c>
      <c r="Y127" s="120"/>
    </row>
    <row r="128" spans="1:25" x14ac:dyDescent="0.25">
      <c r="A128" s="111" t="s">
        <v>103</v>
      </c>
      <c r="B128" s="90">
        <f t="shared" si="34"/>
        <v>1.6104376674412912</v>
      </c>
      <c r="C128" s="89">
        <f t="shared" si="35"/>
        <v>1.3199751681465846</v>
      </c>
      <c r="D128" s="120"/>
      <c r="E128" s="90">
        <f t="shared" si="36"/>
        <v>3.2208753348825825</v>
      </c>
      <c r="F128" s="89">
        <f t="shared" si="37"/>
        <v>2.6399503362931691</v>
      </c>
      <c r="G128" s="120"/>
      <c r="H128" s="90">
        <f t="shared" si="38"/>
        <v>4.8313130023238742</v>
      </c>
      <c r="I128" s="89">
        <f t="shared" si="39"/>
        <v>3.9599255044397532</v>
      </c>
      <c r="J128" s="120"/>
      <c r="K128" s="90">
        <f t="shared" si="40"/>
        <v>6.441750669765165</v>
      </c>
      <c r="L128" s="89">
        <f t="shared" si="41"/>
        <v>5.2799006725863382</v>
      </c>
      <c r="M128" s="120"/>
      <c r="N128" s="90">
        <f t="shared" si="42"/>
        <v>9.6626260046477483</v>
      </c>
      <c r="O128" s="89">
        <f t="shared" si="43"/>
        <v>7.9198510088795064</v>
      </c>
      <c r="P128" s="120"/>
      <c r="Q128" s="90">
        <f t="shared" si="44"/>
        <v>12.88350133953033</v>
      </c>
      <c r="R128" s="89">
        <f t="shared" si="45"/>
        <v>10.559801345172676</v>
      </c>
      <c r="S128" s="120"/>
      <c r="T128" s="90">
        <f t="shared" si="46"/>
        <v>16.104376674412915</v>
      </c>
      <c r="U128" s="89">
        <f t="shared" si="47"/>
        <v>13.199751681465845</v>
      </c>
      <c r="V128" s="120"/>
      <c r="W128" s="90">
        <f t="shared" si="48"/>
        <v>32.20875334882583</v>
      </c>
      <c r="X128" s="89">
        <f t="shared" si="49"/>
        <v>26.399503362931689</v>
      </c>
      <c r="Y128" s="120"/>
    </row>
    <row r="129" spans="1:28" x14ac:dyDescent="0.25">
      <c r="A129" s="111" t="s">
        <v>104</v>
      </c>
      <c r="B129" s="90">
        <f t="shared" si="34"/>
        <v>1.717800178604044</v>
      </c>
      <c r="C129" s="89">
        <f t="shared" si="35"/>
        <v>1.2479765226113164</v>
      </c>
      <c r="D129" s="120"/>
      <c r="E129" s="90">
        <f t="shared" si="36"/>
        <v>3.435600357208088</v>
      </c>
      <c r="F129" s="89">
        <f t="shared" si="37"/>
        <v>2.4959530452226328</v>
      </c>
      <c r="G129" s="120"/>
      <c r="H129" s="90">
        <f t="shared" si="38"/>
        <v>5.153400535812132</v>
      </c>
      <c r="I129" s="89">
        <f t="shared" si="39"/>
        <v>3.7439295678339484</v>
      </c>
      <c r="J129" s="120"/>
      <c r="K129" s="90">
        <f t="shared" si="40"/>
        <v>6.871200714416176</v>
      </c>
      <c r="L129" s="89">
        <f t="shared" si="41"/>
        <v>4.9919060904452657</v>
      </c>
      <c r="M129" s="120"/>
      <c r="N129" s="90">
        <f t="shared" si="42"/>
        <v>10.306801071624264</v>
      </c>
      <c r="O129" s="89">
        <f t="shared" si="43"/>
        <v>7.4878591356678967</v>
      </c>
      <c r="P129" s="120"/>
      <c r="Q129" s="90">
        <f t="shared" si="44"/>
        <v>13.742401428832352</v>
      </c>
      <c r="R129" s="89">
        <f t="shared" si="45"/>
        <v>9.9838121808905314</v>
      </c>
      <c r="S129" s="120"/>
      <c r="T129" s="90">
        <f t="shared" si="46"/>
        <v>17.178001786040443</v>
      </c>
      <c r="U129" s="89">
        <f t="shared" si="47"/>
        <v>12.479765226113162</v>
      </c>
      <c r="V129" s="120"/>
      <c r="W129" s="90">
        <f t="shared" si="48"/>
        <v>34.356003572080887</v>
      </c>
      <c r="X129" s="89">
        <f t="shared" si="49"/>
        <v>24.959530452226325</v>
      </c>
      <c r="Y129" s="120"/>
    </row>
    <row r="130" spans="1:28" x14ac:dyDescent="0.25">
      <c r="A130" s="111" t="s">
        <v>105</v>
      </c>
      <c r="B130" s="90">
        <f t="shared" si="34"/>
        <v>1.8609501934877146</v>
      </c>
      <c r="C130" s="89">
        <f t="shared" si="35"/>
        <v>1.1519783285642917</v>
      </c>
      <c r="D130" s="120"/>
      <c r="E130" s="90">
        <f t="shared" si="36"/>
        <v>3.7219003869754292</v>
      </c>
      <c r="F130" s="89">
        <f t="shared" si="37"/>
        <v>2.3039566571285834</v>
      </c>
      <c r="G130" s="120"/>
      <c r="H130" s="90">
        <f t="shared" si="38"/>
        <v>5.5828505804631439</v>
      </c>
      <c r="I130" s="89">
        <f t="shared" si="39"/>
        <v>3.4559349856928758</v>
      </c>
      <c r="J130" s="120"/>
      <c r="K130" s="90">
        <f t="shared" si="40"/>
        <v>7.4438007739508585</v>
      </c>
      <c r="L130" s="89">
        <f t="shared" si="41"/>
        <v>4.6079133142571669</v>
      </c>
      <c r="M130" s="120"/>
      <c r="N130" s="90">
        <f t="shared" si="42"/>
        <v>11.165701160926288</v>
      </c>
      <c r="O130" s="89">
        <f t="shared" si="43"/>
        <v>6.9118699713857517</v>
      </c>
      <c r="P130" s="120"/>
      <c r="Q130" s="90">
        <f t="shared" si="44"/>
        <v>14.887601547901717</v>
      </c>
      <c r="R130" s="89">
        <f t="shared" si="45"/>
        <v>9.2158266285143338</v>
      </c>
      <c r="S130" s="120"/>
      <c r="T130" s="90">
        <f t="shared" si="46"/>
        <v>18.609501934877141</v>
      </c>
      <c r="U130" s="89">
        <f t="shared" si="47"/>
        <v>11.519783285642919</v>
      </c>
      <c r="V130" s="120"/>
      <c r="W130" s="90">
        <f t="shared" si="48"/>
        <v>37.219003869754282</v>
      </c>
      <c r="X130" s="89">
        <f t="shared" si="49"/>
        <v>23.039566571285839</v>
      </c>
      <c r="Y130" s="120"/>
    </row>
    <row r="131" spans="1:28" x14ac:dyDescent="0.25">
      <c r="A131" s="111" t="s">
        <v>106</v>
      </c>
      <c r="B131" s="90">
        <f t="shared" si="34"/>
        <v>1.9683127046504674</v>
      </c>
      <c r="C131" s="89">
        <f t="shared" si="35"/>
        <v>1.0799796830290236</v>
      </c>
      <c r="D131" s="120"/>
      <c r="E131" s="90">
        <f t="shared" si="36"/>
        <v>3.9366254093009347</v>
      </c>
      <c r="F131" s="89">
        <f t="shared" si="37"/>
        <v>2.1599593660580472</v>
      </c>
      <c r="G131" s="120"/>
      <c r="H131" s="90">
        <f t="shared" si="38"/>
        <v>5.9049381139514026</v>
      </c>
      <c r="I131" s="89">
        <f t="shared" si="39"/>
        <v>3.239939049087071</v>
      </c>
      <c r="J131" s="120"/>
      <c r="K131" s="90">
        <f t="shared" si="40"/>
        <v>7.8732508186018695</v>
      </c>
      <c r="L131" s="89">
        <f t="shared" si="41"/>
        <v>4.3199187321160943</v>
      </c>
      <c r="M131" s="120"/>
      <c r="N131" s="90">
        <f t="shared" si="42"/>
        <v>11.809876227902805</v>
      </c>
      <c r="O131" s="89">
        <f t="shared" si="43"/>
        <v>6.479878098174142</v>
      </c>
      <c r="P131" s="120"/>
      <c r="Q131" s="90">
        <f t="shared" si="44"/>
        <v>15.746501637203739</v>
      </c>
      <c r="R131" s="89">
        <f t="shared" si="45"/>
        <v>8.6398374642321887</v>
      </c>
      <c r="S131" s="120"/>
      <c r="T131" s="90">
        <f t="shared" si="46"/>
        <v>19.683127046504673</v>
      </c>
      <c r="U131" s="89">
        <f t="shared" si="47"/>
        <v>10.799796830290237</v>
      </c>
      <c r="V131" s="120"/>
      <c r="W131" s="90">
        <f t="shared" si="48"/>
        <v>39.366254093009346</v>
      </c>
      <c r="X131" s="89">
        <f t="shared" si="49"/>
        <v>21.599593660580474</v>
      </c>
      <c r="Y131" s="120"/>
    </row>
    <row r="132" spans="1:28" x14ac:dyDescent="0.25">
      <c r="A132" s="111" t="s">
        <v>107</v>
      </c>
      <c r="B132" s="90">
        <f t="shared" si="34"/>
        <v>2.1472502232550554</v>
      </c>
      <c r="C132" s="89">
        <f t="shared" si="35"/>
        <v>0.95998194047024321</v>
      </c>
      <c r="D132" s="120"/>
      <c r="E132" s="90">
        <f t="shared" si="36"/>
        <v>4.2945004465101109</v>
      </c>
      <c r="F132" s="89">
        <f t="shared" si="37"/>
        <v>1.9199638809404864</v>
      </c>
      <c r="G132" s="120"/>
      <c r="H132" s="90">
        <f t="shared" si="38"/>
        <v>6.441750669765165</v>
      </c>
      <c r="I132" s="89">
        <f t="shared" si="39"/>
        <v>2.8799458214107299</v>
      </c>
      <c r="J132" s="120"/>
      <c r="K132" s="90">
        <f t="shared" si="40"/>
        <v>8.5890008930202217</v>
      </c>
      <c r="L132" s="89">
        <f t="shared" si="41"/>
        <v>3.8399277618809728</v>
      </c>
      <c r="M132" s="120"/>
      <c r="N132" s="90">
        <f t="shared" si="42"/>
        <v>12.88350133953033</v>
      </c>
      <c r="O132" s="89">
        <f t="shared" si="43"/>
        <v>5.7598916428214597</v>
      </c>
      <c r="P132" s="120"/>
      <c r="Q132" s="90">
        <f t="shared" si="44"/>
        <v>17.178001786040443</v>
      </c>
      <c r="R132" s="89">
        <f t="shared" si="45"/>
        <v>7.6798555237619457</v>
      </c>
      <c r="S132" s="120"/>
      <c r="T132" s="90">
        <f t="shared" si="46"/>
        <v>21.472502232550553</v>
      </c>
      <c r="U132" s="89">
        <f t="shared" si="47"/>
        <v>9.5998194047024317</v>
      </c>
      <c r="V132" s="120"/>
      <c r="W132" s="90">
        <f t="shared" si="48"/>
        <v>42.945004465101107</v>
      </c>
      <c r="X132" s="89">
        <f t="shared" si="49"/>
        <v>19.199638809404863</v>
      </c>
      <c r="Y132" s="120"/>
    </row>
    <row r="133" spans="1:28" x14ac:dyDescent="0.25">
      <c r="A133" s="111" t="s">
        <v>108</v>
      </c>
      <c r="B133" s="90">
        <f t="shared" si="34"/>
        <v>2.8630002976734072</v>
      </c>
      <c r="C133" s="89">
        <f t="shared" si="35"/>
        <v>0.47999097023512161</v>
      </c>
      <c r="D133" s="120"/>
      <c r="E133" s="90">
        <f t="shared" si="36"/>
        <v>5.7260005953468145</v>
      </c>
      <c r="F133" s="89">
        <f t="shared" si="37"/>
        <v>0.95998194047024321</v>
      </c>
      <c r="G133" s="120"/>
      <c r="H133" s="90">
        <f t="shared" si="38"/>
        <v>8.5890008930202217</v>
      </c>
      <c r="I133" s="89">
        <f t="shared" si="39"/>
        <v>1.4399729107053649</v>
      </c>
      <c r="J133" s="120"/>
      <c r="K133" s="90">
        <f t="shared" si="40"/>
        <v>11.452001190693629</v>
      </c>
      <c r="L133" s="89">
        <f t="shared" si="41"/>
        <v>1.9199638809404864</v>
      </c>
      <c r="M133" s="120"/>
      <c r="N133" s="90">
        <f t="shared" si="42"/>
        <v>17.178001786040443</v>
      </c>
      <c r="O133" s="89">
        <f t="shared" si="43"/>
        <v>2.8799458214107299</v>
      </c>
      <c r="P133" s="120"/>
      <c r="Q133" s="90">
        <f t="shared" si="44"/>
        <v>22.904002381387258</v>
      </c>
      <c r="R133" s="89">
        <f t="shared" si="45"/>
        <v>3.8399277618809728</v>
      </c>
      <c r="S133" s="120"/>
      <c r="T133" s="90">
        <f t="shared" si="46"/>
        <v>28.630002976734069</v>
      </c>
      <c r="U133" s="89">
        <f t="shared" si="47"/>
        <v>4.7999097023512158</v>
      </c>
      <c r="V133" s="120"/>
      <c r="W133" s="90">
        <f t="shared" si="48"/>
        <v>57.260005953468138</v>
      </c>
      <c r="X133" s="89">
        <f t="shared" si="49"/>
        <v>9.5998194047024317</v>
      </c>
      <c r="Y133" s="120"/>
    </row>
    <row r="134" spans="1:28" ht="15.75" thickBot="1" x14ac:dyDescent="0.3">
      <c r="A134" s="112" t="s">
        <v>109</v>
      </c>
      <c r="B134" s="91">
        <f t="shared" si="34"/>
        <v>3.2208753348825825</v>
      </c>
      <c r="C134" s="122">
        <f t="shared" si="35"/>
        <v>0.2399954851175608</v>
      </c>
      <c r="D134" s="121"/>
      <c r="E134" s="91">
        <f t="shared" si="36"/>
        <v>6.441750669765165</v>
      </c>
      <c r="F134" s="122">
        <f t="shared" si="37"/>
        <v>0.47999097023512161</v>
      </c>
      <c r="G134" s="121"/>
      <c r="H134" s="91">
        <f t="shared" si="38"/>
        <v>9.6626260046477483</v>
      </c>
      <c r="I134" s="122">
        <f t="shared" si="39"/>
        <v>0.71998645535268246</v>
      </c>
      <c r="J134" s="121"/>
      <c r="K134" s="91">
        <f t="shared" si="40"/>
        <v>12.88350133953033</v>
      </c>
      <c r="L134" s="122">
        <f t="shared" si="41"/>
        <v>0.95998194047024321</v>
      </c>
      <c r="M134" s="121"/>
      <c r="N134" s="91">
        <f t="shared" si="42"/>
        <v>19.325252009295497</v>
      </c>
      <c r="O134" s="122">
        <f t="shared" si="43"/>
        <v>1.4399729107053649</v>
      </c>
      <c r="P134" s="121"/>
      <c r="Q134" s="91">
        <f t="shared" si="44"/>
        <v>25.76700267906066</v>
      </c>
      <c r="R134" s="122">
        <f t="shared" si="45"/>
        <v>1.9199638809404864</v>
      </c>
      <c r="S134" s="121"/>
      <c r="T134" s="91">
        <f t="shared" si="46"/>
        <v>32.20875334882583</v>
      </c>
      <c r="U134" s="122">
        <f t="shared" si="47"/>
        <v>2.3999548511756079</v>
      </c>
      <c r="V134" s="121"/>
      <c r="W134" s="91">
        <f t="shared" si="48"/>
        <v>64.41750669765166</v>
      </c>
      <c r="X134" s="122">
        <f t="shared" si="49"/>
        <v>4.7999097023512158</v>
      </c>
      <c r="Y134" s="121"/>
    </row>
    <row r="135" spans="1:28" x14ac:dyDescent="0.25">
      <c r="A135" s="113"/>
    </row>
    <row r="136" spans="1:28" ht="15.75" thickBot="1" x14ac:dyDescent="0.3">
      <c r="A136" s="113"/>
      <c r="C136" s="102">
        <f>((B108*$B$38/1000)*((($B$53*$B$4/100)+($B$55*$B$5/100)+($B$57*$B$6/100)+($B$59*$B$7/100))))+((C108*$B$38/1000)*((($B$54*$B$8/100)+($B$56*$B$9/100)+($B$58*$B$10/100)+($B$60*$B$11/100))))</f>
        <v>2.5178344032672233</v>
      </c>
      <c r="D136" s="102"/>
    </row>
    <row r="137" spans="1:28" s="85" customFormat="1" ht="18.75" customHeight="1" x14ac:dyDescent="0.3">
      <c r="A137" s="171" t="s">
        <v>98</v>
      </c>
      <c r="B137" s="174" t="s">
        <v>79</v>
      </c>
      <c r="C137" s="175"/>
      <c r="D137" s="176"/>
      <c r="E137" s="174" t="s">
        <v>80</v>
      </c>
      <c r="F137" s="175"/>
      <c r="G137" s="176"/>
      <c r="H137" s="174" t="s">
        <v>81</v>
      </c>
      <c r="I137" s="175"/>
      <c r="J137" s="176"/>
      <c r="K137" s="174" t="s">
        <v>82</v>
      </c>
      <c r="L137" s="175"/>
      <c r="M137" s="176"/>
      <c r="N137" s="174" t="s">
        <v>83</v>
      </c>
      <c r="O137" s="175"/>
      <c r="P137" s="176"/>
      <c r="Q137" s="174" t="s">
        <v>84</v>
      </c>
      <c r="R137" s="175"/>
      <c r="S137" s="176"/>
      <c r="T137" s="174" t="s">
        <v>85</v>
      </c>
      <c r="U137" s="175"/>
      <c r="V137" s="176"/>
      <c r="W137" s="174" t="s">
        <v>86</v>
      </c>
      <c r="X137" s="175"/>
      <c r="Y137" s="176"/>
    </row>
    <row r="138" spans="1:28" s="85" customFormat="1" ht="19.5" thickBot="1" x14ac:dyDescent="0.35">
      <c r="A138" s="172"/>
      <c r="B138" s="168">
        <v>5000</v>
      </c>
      <c r="C138" s="169"/>
      <c r="D138" s="170"/>
      <c r="E138" s="168">
        <v>10000</v>
      </c>
      <c r="F138" s="169"/>
      <c r="G138" s="170"/>
      <c r="H138" s="168">
        <v>15000</v>
      </c>
      <c r="I138" s="169"/>
      <c r="J138" s="170"/>
      <c r="K138" s="168">
        <v>20000</v>
      </c>
      <c r="L138" s="169"/>
      <c r="M138" s="170"/>
      <c r="N138" s="168">
        <v>30000</v>
      </c>
      <c r="O138" s="169"/>
      <c r="P138" s="170"/>
      <c r="Q138" s="168">
        <v>40000</v>
      </c>
      <c r="R138" s="169"/>
      <c r="S138" s="170"/>
      <c r="T138" s="168">
        <v>50000</v>
      </c>
      <c r="U138" s="169"/>
      <c r="V138" s="170"/>
      <c r="W138" s="168">
        <v>100000</v>
      </c>
      <c r="X138" s="169"/>
      <c r="Y138" s="170"/>
    </row>
    <row r="139" spans="1:28" s="84" customFormat="1" ht="37.5" x14ac:dyDescent="0.3">
      <c r="A139" s="173"/>
      <c r="B139" s="96" t="s">
        <v>92</v>
      </c>
      <c r="C139" s="106" t="s">
        <v>93</v>
      </c>
      <c r="D139" s="106" t="s">
        <v>134</v>
      </c>
      <c r="E139" s="107" t="s">
        <v>92</v>
      </c>
      <c r="F139" s="106" t="s">
        <v>93</v>
      </c>
      <c r="G139" s="106" t="s">
        <v>134</v>
      </c>
      <c r="H139" s="94" t="s">
        <v>92</v>
      </c>
      <c r="I139" s="106" t="s">
        <v>93</v>
      </c>
      <c r="J139" s="106" t="s">
        <v>134</v>
      </c>
      <c r="K139" s="94" t="s">
        <v>92</v>
      </c>
      <c r="L139" s="106" t="s">
        <v>93</v>
      </c>
      <c r="M139" s="106" t="s">
        <v>134</v>
      </c>
      <c r="N139" s="94" t="s">
        <v>92</v>
      </c>
      <c r="O139" s="106" t="s">
        <v>93</v>
      </c>
      <c r="P139" s="106" t="s">
        <v>134</v>
      </c>
      <c r="Q139" s="94" t="s">
        <v>92</v>
      </c>
      <c r="R139" s="106" t="s">
        <v>93</v>
      </c>
      <c r="S139" s="106" t="s">
        <v>134</v>
      </c>
      <c r="T139" s="94" t="s">
        <v>92</v>
      </c>
      <c r="U139" s="106" t="s">
        <v>93</v>
      </c>
      <c r="V139" s="106" t="s">
        <v>134</v>
      </c>
      <c r="W139" s="96" t="s">
        <v>92</v>
      </c>
      <c r="X139" s="106" t="s">
        <v>93</v>
      </c>
      <c r="Y139" s="106" t="s">
        <v>134</v>
      </c>
    </row>
    <row r="140" spans="1:28" ht="18.75" x14ac:dyDescent="0.3">
      <c r="A140" s="111" t="s">
        <v>125</v>
      </c>
      <c r="B140" s="90">
        <f t="shared" ref="B140:B150" si="50">B124+C124</f>
        <v>2.5178344032672229</v>
      </c>
      <c r="C140" s="117">
        <f t="shared" ref="C140:C145" si="51">((B108*$B$38/1000)*((($B$53*$B$8/100)+($B$55*$B$9/100)+($B$57*$B$10/100)+($B$59*$B$11/100))))+((C108*$B$38/1000)*((($B$54*$B$8/100)+($B$56*$B$9/100)+($B$58*$B$10/100)+($B$60*$B$11/100))))</f>
        <v>2.4114649917866759</v>
      </c>
      <c r="D140" s="128">
        <f t="shared" ref="D140:D150" si="52">((B108*$B$38/1000)*(($B$53*$D$4/100)+($B$55*$D$5/100)+($B$57*$D$6/100)+($B$59*$D$7/100)))+((C108*$B$38/1000)*(($B$54*$D$8/100)+($B$56*$D$9/100)+($B$58*$D$10/100)+($B$60*$D$11/100)))</f>
        <v>2.8004737367177208</v>
      </c>
      <c r="E140" s="100">
        <f t="shared" ref="E140:E150" si="53">E124+F124</f>
        <v>5.0356688065344457</v>
      </c>
      <c r="F140" s="117">
        <f t="shared" ref="F140:F145" si="54">((E108*$B$38/1000)*((($B$53*$B$8/100)+($B$55*$B$9/100)+($B$57*$B$10/100)+($B$59*$B$11/100))))+((F108*$B$38/1000)*((($B$54*$B$8/100)+($B$56*$B$9/100)+($B$58*$B$10/100)+($B$60*$B$11/100))))</f>
        <v>4.8229299835733519</v>
      </c>
      <c r="G140" s="128">
        <f t="shared" ref="G140:G150" si="55">((E108*$B$38/1000)*(($B$53*$D$4/100)+($B$55*$D$5/100)+($B$57*$D$6/100)+($B$59*$D$7/100)))+((F108*$B$38/1000)*(($B$54*$D$8/100)+($B$56*$D$9/100)+($B$58*$D$10/100)+($B$60*$D$11/100)))</f>
        <v>5.6009474734354416</v>
      </c>
      <c r="H140" s="90">
        <f t="shared" ref="H140:H150" si="56">H124+I124</f>
        <v>7.5535032098016694</v>
      </c>
      <c r="I140" s="117">
        <f t="shared" ref="I140:I145" si="57">((H108*$B$38/1000)*((($B$53*$B$8/100)+($B$55*$B$9/100)+($B$57*$B$10/100)+($B$59*$B$11/100))))+((I108*$B$38/1000)*((($B$54*$B$8/100)+($B$56*$B$9/100)+($B$58*$B$10/100)+($B$60*$B$11/100))))</f>
        <v>7.2343949753600265</v>
      </c>
      <c r="J140" s="128">
        <f t="shared" ref="J140:J150" si="58">((H108*$B$38/1000)*(($B$53*$D$4/100)+($B$55*$D$5/100)+($B$57*$D$6/100)+($B$59*$D$7/100)))+((I108*$B$38/1000)*(($B$54*$D$8/100)+($B$56*$D$9/100)+($B$58*$D$10/100)+($B$60*$D$11/100)))</f>
        <v>8.4014212101531633</v>
      </c>
      <c r="K140" s="90">
        <f t="shared" ref="K140:K150" si="59">K124+L124</f>
        <v>10.071337613068891</v>
      </c>
      <c r="L140" s="117">
        <f t="shared" ref="L140:L145" si="60">((K108*$B$38/1000)*((($B$53*$B$8/100)+($B$55*$B$9/100)+($B$57*$B$10/100)+($B$59*$B$11/100))))+((L108*$B$38/1000)*((($B$54*$B$8/100)+($B$56*$B$9/100)+($B$58*$B$10/100)+($B$60*$B$11/100))))</f>
        <v>9.6458599671467038</v>
      </c>
      <c r="M140" s="128">
        <f t="shared" ref="M140:M150" si="61">((K108*$B$38/1000)*(($B$53*$D$4/100)+($B$55*$D$5/100)+($B$57*$D$6/100)+($B$59*$D$7/100)))+((L108*$B$38/1000)*(($B$54*$D$8/100)+($B$56*$D$9/100)+($B$58*$D$10/100)+($B$60*$D$11/100)))</f>
        <v>11.201894946870883</v>
      </c>
      <c r="N140" s="90">
        <f t="shared" ref="N140:N150" si="62">N124+O124</f>
        <v>15.107006419603339</v>
      </c>
      <c r="O140" s="117">
        <f t="shared" ref="O140:O145" si="63">((N108*$B$38/1000)*((($B$53*$B$8/100)+($B$55*$B$9/100)+($B$57*$B$10/100)+($B$59*$B$11/100))))+((O108*$B$38/1000)*((($B$54*$B$8/100)+($B$56*$B$9/100)+($B$58*$B$10/100)+($B$60*$B$11/100))))</f>
        <v>14.468789950720053</v>
      </c>
      <c r="P140" s="128">
        <f t="shared" ref="P140:P150" si="64">((N108*$B$38/1000)*(($B$53*$D$4/100)+($B$55*$D$5/100)+($B$57*$D$6/100)+($B$59*$D$7/100)))+((O108*$B$38/1000)*(($B$54*$D$8/100)+($B$56*$D$9/100)+($B$58*$D$10/100)+($B$60*$D$11/100)))</f>
        <v>16.802842420306327</v>
      </c>
      <c r="Q140" s="90">
        <f t="shared" ref="Q140:Q150" si="65">Q124+R124</f>
        <v>20.142675226137783</v>
      </c>
      <c r="R140" s="117">
        <f t="shared" ref="R140:R145" si="66">((Q108*$B$38/1000)*((($B$53*$B$8/100)+($B$55*$B$9/100)+($B$57*$B$10/100)+($B$59*$B$11/100))))+((R108*$B$38/1000)*((($B$54*$B$8/100)+($B$56*$B$9/100)+($B$58*$B$10/100)+($B$60*$B$11/100))))</f>
        <v>19.291719934293408</v>
      </c>
      <c r="S140" s="128">
        <f t="shared" ref="S140:S150" si="67">((Q108*$B$38/1000)*(($B$53*$D$4/100)+($B$55*$D$5/100)+($B$57*$D$6/100)+($B$59*$D$7/100)))+((R108*$B$38/1000)*(($B$54*$D$8/100)+($B$56*$D$9/100)+($B$58*$D$10/100)+($B$60*$D$11/100)))</f>
        <v>22.403789893741767</v>
      </c>
      <c r="T140" s="90">
        <f t="shared" ref="T140:T150" si="68">T124+U124</f>
        <v>25.178344032672232</v>
      </c>
      <c r="U140" s="117">
        <f t="shared" ref="U140:U145" si="69">((T108*$B$38/1000)*((($B$53*$B$8/100)+($B$55*$B$9/100)+($B$57*$B$10/100)+($B$59*$B$11/100))))+((U108*$B$38/1000)*((($B$54*$B$8/100)+($B$56*$B$9/100)+($B$58*$B$10/100)+($B$60*$B$11/100))))</f>
        <v>24.114649917866757</v>
      </c>
      <c r="V140" s="128">
        <f t="shared" ref="V140:V150" si="70">((T108*$B$38/1000)*(($B$53*$D$4/100)+($B$55*$D$5/100)+($B$57*$D$6/100)+($B$59*$D$7/100)))+((U108*$B$38/1000)*(($B$54*$D$8/100)+($B$56*$D$9/100)+($B$58*$D$10/100)+($B$60*$D$11/100)))</f>
        <v>28.00473736717721</v>
      </c>
      <c r="W140" s="90">
        <f t="shared" ref="W140:W150" si="71">W124+X124</f>
        <v>50.356688065344464</v>
      </c>
      <c r="X140" s="117">
        <f t="shared" ref="X140:X145" si="72">((W108*$B$38/1000)*((($B$53*$B$8/100)+($B$55*$B$9/100)+($B$57*$B$10/100)+($B$59*$B$11/100))))+((X108*$B$38/1000)*((($B$54*$B$8/100)+($B$56*$B$9/100)+($B$58*$B$10/100)+($B$60*$B$11/100))))</f>
        <v>48.229299835733514</v>
      </c>
      <c r="Y140" s="128">
        <f t="shared" ref="Y140:Y150" si="73">((W108*$B$38/1000)*(($B$53*$D$4/100)+($B$55*$D$5/100)+($B$57*$D$6/100)+($B$59*$D$7/100)))+((X108*$B$38/1000)*(($B$54*$D$8/100)+($B$56*$D$9/100)+($B$58*$D$10/100)+($B$60*$D$11/100)))</f>
        <v>56.00947473435442</v>
      </c>
      <c r="Z140" s="84"/>
      <c r="AA140" s="84"/>
      <c r="AB140" s="84"/>
    </row>
    <row r="141" spans="1:28" ht="18.75" x14ac:dyDescent="0.3">
      <c r="A141" s="111" t="s">
        <v>97</v>
      </c>
      <c r="B141" s="90">
        <f t="shared" si="50"/>
        <v>2.6357139553588382</v>
      </c>
      <c r="C141" s="117">
        <f t="shared" si="51"/>
        <v>2.4229751323977431</v>
      </c>
      <c r="D141" s="129">
        <f t="shared" si="52"/>
        <v>2.8137698354882978</v>
      </c>
      <c r="E141" s="100">
        <f t="shared" si="53"/>
        <v>5.2714279107176765</v>
      </c>
      <c r="F141" s="117">
        <f t="shared" si="54"/>
        <v>4.8459502647954862</v>
      </c>
      <c r="G141" s="129">
        <f t="shared" si="55"/>
        <v>5.6275396709765957</v>
      </c>
      <c r="H141" s="90">
        <f t="shared" si="56"/>
        <v>7.9071418660765147</v>
      </c>
      <c r="I141" s="117">
        <f t="shared" si="57"/>
        <v>7.2689253971932288</v>
      </c>
      <c r="J141" s="129">
        <f t="shared" si="58"/>
        <v>8.4413095064648935</v>
      </c>
      <c r="K141" s="90">
        <f t="shared" si="59"/>
        <v>10.542855821435353</v>
      </c>
      <c r="L141" s="117">
        <f t="shared" si="60"/>
        <v>9.6919005295909724</v>
      </c>
      <c r="M141" s="129">
        <f t="shared" si="61"/>
        <v>11.255079341953191</v>
      </c>
      <c r="N141" s="90">
        <f t="shared" si="62"/>
        <v>15.814283732153029</v>
      </c>
      <c r="O141" s="117">
        <f t="shared" si="63"/>
        <v>14.537850794386458</v>
      </c>
      <c r="P141" s="129">
        <f t="shared" si="64"/>
        <v>16.882619012929787</v>
      </c>
      <c r="Q141" s="90">
        <f t="shared" si="65"/>
        <v>21.085711642870706</v>
      </c>
      <c r="R141" s="117">
        <f t="shared" si="66"/>
        <v>19.383801059181945</v>
      </c>
      <c r="S141" s="129">
        <f t="shared" si="67"/>
        <v>22.510158683906383</v>
      </c>
      <c r="T141" s="90">
        <f t="shared" si="68"/>
        <v>26.357139553588382</v>
      </c>
      <c r="U141" s="117">
        <f t="shared" si="69"/>
        <v>24.229751323977432</v>
      </c>
      <c r="V141" s="129">
        <f t="shared" si="70"/>
        <v>28.137698354882978</v>
      </c>
      <c r="W141" s="90">
        <f t="shared" si="71"/>
        <v>52.714279107176765</v>
      </c>
      <c r="X141" s="117">
        <f t="shared" si="72"/>
        <v>48.459502647954864</v>
      </c>
      <c r="Y141" s="129">
        <f t="shared" si="73"/>
        <v>56.275396709765957</v>
      </c>
      <c r="Z141" s="84"/>
      <c r="AA141" s="84"/>
      <c r="AB141" s="84"/>
    </row>
    <row r="142" spans="1:28" ht="18.75" x14ac:dyDescent="0.3">
      <c r="A142" s="124" t="s">
        <v>151</v>
      </c>
      <c r="B142" s="90">
        <f t="shared" ref="B142" si="74">B126+C126</f>
        <v>2.8490759446446616</v>
      </c>
      <c r="C142" s="117">
        <f t="shared" si="51"/>
        <v>2.4438084869037753</v>
      </c>
      <c r="D142" s="129">
        <f t="shared" ref="D142" si="75">((B110*$B$38/1000)*(($B$53*$D$4/100)+($B$55*$D$5/100)+($B$57*$D$6/100)+($B$59*$D$7/100)))+((C110*$B$38/1000)*(($B$54*$D$8/100)+($B$56*$D$9/100)+($B$58*$D$10/100)+($B$60*$D$11/100)))</f>
        <v>2.8378357742630422</v>
      </c>
      <c r="E142" s="100">
        <f t="shared" ref="E142" si="76">E126+F126</f>
        <v>5.6981518892893233</v>
      </c>
      <c r="F142" s="117">
        <f t="shared" si="54"/>
        <v>4.8876169738075506</v>
      </c>
      <c r="G142" s="129">
        <f t="shared" ref="G142" si="77">((E110*$B$38/1000)*(($B$53*$D$4/100)+($B$55*$D$5/100)+($B$57*$D$6/100)+($B$59*$D$7/100)))+((F110*$B$38/1000)*(($B$54*$D$8/100)+($B$56*$D$9/100)+($B$58*$D$10/100)+($B$60*$D$11/100)))</f>
        <v>5.6756715485260845</v>
      </c>
      <c r="H142" s="90">
        <f t="shared" ref="H142" si="78">H126+I126</f>
        <v>8.5472278339339844</v>
      </c>
      <c r="I142" s="117">
        <f t="shared" si="57"/>
        <v>7.3314254607113245</v>
      </c>
      <c r="J142" s="129">
        <f t="shared" ref="J142" si="79">((H110*$B$38/1000)*(($B$53*$D$4/100)+($B$55*$D$5/100)+($B$57*$D$6/100)+($B$59*$D$7/100)))+((I110*$B$38/1000)*(($B$54*$D$8/100)+($B$56*$D$9/100)+($B$58*$D$10/100)+($B$60*$D$11/100)))</f>
        <v>8.5135073227891258</v>
      </c>
      <c r="K142" s="90">
        <f t="shared" ref="K142" si="80">K126+L126</f>
        <v>11.396303778578647</v>
      </c>
      <c r="L142" s="117">
        <f t="shared" si="60"/>
        <v>9.7752339476151011</v>
      </c>
      <c r="M142" s="129">
        <f t="shared" ref="M142" si="81">((K110*$B$38/1000)*(($B$53*$D$4/100)+($B$55*$D$5/100)+($B$57*$D$6/100)+($B$59*$D$7/100)))+((L110*$B$38/1000)*(($B$54*$D$8/100)+($B$56*$D$9/100)+($B$58*$D$10/100)+($B$60*$D$11/100)))</f>
        <v>11.351343097052169</v>
      </c>
      <c r="N142" s="90">
        <f t="shared" ref="N142" si="82">N126+O126</f>
        <v>17.094455667867969</v>
      </c>
      <c r="O142" s="117">
        <f t="shared" si="63"/>
        <v>14.662850921422649</v>
      </c>
      <c r="P142" s="129">
        <f t="shared" ref="P142" si="83">((N110*$B$38/1000)*(($B$53*$D$4/100)+($B$55*$D$5/100)+($B$57*$D$6/100)+($B$59*$D$7/100)))+((O110*$B$38/1000)*(($B$54*$D$8/100)+($B$56*$D$9/100)+($B$58*$D$10/100)+($B$60*$D$11/100)))</f>
        <v>17.027014645578252</v>
      </c>
      <c r="Q142" s="90">
        <f t="shared" ref="Q142" si="84">Q126+R126</f>
        <v>22.792607557157293</v>
      </c>
      <c r="R142" s="117">
        <f t="shared" si="66"/>
        <v>19.550467895230202</v>
      </c>
      <c r="S142" s="129">
        <f t="shared" ref="S142" si="85">((Q110*$B$38/1000)*(($B$53*$D$4/100)+($B$55*$D$5/100)+($B$57*$D$6/100)+($B$59*$D$7/100)))+((R110*$B$38/1000)*(($B$54*$D$8/100)+($B$56*$D$9/100)+($B$58*$D$10/100)+($B$60*$D$11/100)))</f>
        <v>22.702686194104338</v>
      </c>
      <c r="T142" s="90">
        <f t="shared" ref="T142" si="86">T126+U126</f>
        <v>28.490759446446617</v>
      </c>
      <c r="U142" s="117">
        <f t="shared" si="69"/>
        <v>24.438084869037752</v>
      </c>
      <c r="V142" s="129">
        <f t="shared" ref="V142" si="87">((T110*$B$38/1000)*(($B$53*$D$4/100)+($B$55*$D$5/100)+($B$57*$D$6/100)+($B$59*$D$7/100)))+((U110*$B$38/1000)*(($B$54*$D$8/100)+($B$56*$D$9/100)+($B$58*$D$10/100)+($B$60*$D$11/100)))</f>
        <v>28.378357742630421</v>
      </c>
      <c r="W142" s="90">
        <f t="shared" ref="W142" si="88">W126+X126</f>
        <v>56.981518892893234</v>
      </c>
      <c r="X142" s="117">
        <f t="shared" si="72"/>
        <v>48.876169738075504</v>
      </c>
      <c r="Y142" s="129">
        <f t="shared" ref="Y142" si="89">((W110*$B$38/1000)*(($B$53*$D$4/100)+($B$55*$D$5/100)+($B$57*$D$6/100)+($B$59*$D$7/100)))+((X110*$B$38/1000)*(($B$54*$D$8/100)+($B$56*$D$9/100)+($B$58*$D$10/100)+($B$60*$D$11/100)))</f>
        <v>56.756715485260841</v>
      </c>
      <c r="Z142" s="84"/>
      <c r="AA142" s="84"/>
      <c r="AB142" s="84"/>
    </row>
    <row r="143" spans="1:28" ht="18.75" x14ac:dyDescent="0.3">
      <c r="A143" s="111" t="s">
        <v>102</v>
      </c>
      <c r="B143" s="90">
        <f t="shared" si="50"/>
        <v>2.8714730595420686</v>
      </c>
      <c r="C143" s="117">
        <f t="shared" si="51"/>
        <v>2.4459954136198778</v>
      </c>
      <c r="D143" s="129">
        <f t="shared" si="52"/>
        <v>2.8403620330294519</v>
      </c>
      <c r="E143" s="100">
        <f t="shared" si="53"/>
        <v>5.7429461190841371</v>
      </c>
      <c r="F143" s="117">
        <f t="shared" si="54"/>
        <v>4.8919908272397556</v>
      </c>
      <c r="G143" s="129">
        <f t="shared" si="55"/>
        <v>5.6807240660589038</v>
      </c>
      <c r="H143" s="90">
        <f t="shared" si="56"/>
        <v>8.6144191786262052</v>
      </c>
      <c r="I143" s="117">
        <f t="shared" si="57"/>
        <v>7.3379862408596344</v>
      </c>
      <c r="J143" s="129">
        <f t="shared" si="58"/>
        <v>8.5210860990883557</v>
      </c>
      <c r="K143" s="90">
        <f t="shared" si="59"/>
        <v>11.485892238168274</v>
      </c>
      <c r="L143" s="117">
        <f t="shared" si="60"/>
        <v>9.7839816544795113</v>
      </c>
      <c r="M143" s="129">
        <f t="shared" si="61"/>
        <v>11.361448132117808</v>
      </c>
      <c r="N143" s="90">
        <f t="shared" si="62"/>
        <v>17.22883835725241</v>
      </c>
      <c r="O143" s="117">
        <f t="shared" si="63"/>
        <v>14.675972481719269</v>
      </c>
      <c r="P143" s="129">
        <f t="shared" si="64"/>
        <v>17.042172198176711</v>
      </c>
      <c r="Q143" s="90">
        <f t="shared" si="65"/>
        <v>22.971784476336548</v>
      </c>
      <c r="R143" s="117">
        <f t="shared" si="66"/>
        <v>19.567963308959023</v>
      </c>
      <c r="S143" s="129">
        <f t="shared" si="67"/>
        <v>22.722896264235615</v>
      </c>
      <c r="T143" s="90">
        <f t="shared" si="68"/>
        <v>28.714730595420686</v>
      </c>
      <c r="U143" s="117">
        <f t="shared" si="69"/>
        <v>24.459954136198782</v>
      </c>
      <c r="V143" s="129">
        <f t="shared" si="70"/>
        <v>28.403620330294519</v>
      </c>
      <c r="W143" s="90">
        <f t="shared" si="71"/>
        <v>57.429461190841373</v>
      </c>
      <c r="X143" s="117">
        <f t="shared" si="72"/>
        <v>48.919908272397564</v>
      </c>
      <c r="Y143" s="129">
        <f t="shared" si="73"/>
        <v>56.807240660589038</v>
      </c>
      <c r="Z143" s="84"/>
      <c r="AA143" s="84"/>
      <c r="AB143" s="84"/>
    </row>
    <row r="144" spans="1:28" ht="18.75" x14ac:dyDescent="0.3">
      <c r="A144" s="111" t="s">
        <v>103</v>
      </c>
      <c r="B144" s="90">
        <f t="shared" si="50"/>
        <v>2.9304128355878758</v>
      </c>
      <c r="C144" s="117">
        <f t="shared" si="51"/>
        <v>2.4517504839254123</v>
      </c>
      <c r="D144" s="129">
        <f t="shared" si="52"/>
        <v>2.8470100824147409</v>
      </c>
      <c r="E144" s="100">
        <f t="shared" si="53"/>
        <v>5.8608256711757516</v>
      </c>
      <c r="F144" s="117">
        <f t="shared" si="54"/>
        <v>4.9035009678508246</v>
      </c>
      <c r="G144" s="129">
        <f t="shared" si="55"/>
        <v>5.6940201648294817</v>
      </c>
      <c r="H144" s="90">
        <f t="shared" si="56"/>
        <v>8.7912385067636265</v>
      </c>
      <c r="I144" s="117">
        <f t="shared" si="57"/>
        <v>7.3552514517762351</v>
      </c>
      <c r="J144" s="129">
        <f t="shared" si="58"/>
        <v>8.5410302472442208</v>
      </c>
      <c r="K144" s="90">
        <f t="shared" si="59"/>
        <v>11.721651342351503</v>
      </c>
      <c r="L144" s="117">
        <f t="shared" si="60"/>
        <v>9.8070019357016491</v>
      </c>
      <c r="M144" s="129">
        <f t="shared" si="61"/>
        <v>11.388040329658963</v>
      </c>
      <c r="N144" s="90">
        <f t="shared" si="62"/>
        <v>17.582477013527253</v>
      </c>
      <c r="O144" s="117">
        <f t="shared" si="63"/>
        <v>14.71050290355247</v>
      </c>
      <c r="P144" s="129">
        <f t="shared" si="64"/>
        <v>17.082060494488442</v>
      </c>
      <c r="Q144" s="90">
        <f t="shared" si="65"/>
        <v>23.443302684703006</v>
      </c>
      <c r="R144" s="117">
        <f t="shared" si="66"/>
        <v>19.614003871403298</v>
      </c>
      <c r="S144" s="129">
        <f t="shared" si="67"/>
        <v>22.776080659317927</v>
      </c>
      <c r="T144" s="90">
        <f t="shared" si="68"/>
        <v>29.30412835587876</v>
      </c>
      <c r="U144" s="117">
        <f t="shared" si="69"/>
        <v>24.517504839254116</v>
      </c>
      <c r="V144" s="129">
        <f t="shared" si="70"/>
        <v>28.470100824147405</v>
      </c>
      <c r="W144" s="90">
        <f t="shared" si="71"/>
        <v>58.608256711757519</v>
      </c>
      <c r="X144" s="117">
        <f t="shared" si="72"/>
        <v>49.035009678508231</v>
      </c>
      <c r="Y144" s="129">
        <f t="shared" si="73"/>
        <v>56.94020164829481</v>
      </c>
      <c r="Z144" s="84"/>
      <c r="AA144" s="84"/>
      <c r="AB144" s="84"/>
    </row>
    <row r="145" spans="1:28" ht="18.75" x14ac:dyDescent="0.3">
      <c r="A145" s="111" t="s">
        <v>104</v>
      </c>
      <c r="B145" s="90">
        <f t="shared" si="50"/>
        <v>2.9657767012153604</v>
      </c>
      <c r="C145" s="117">
        <f t="shared" si="51"/>
        <v>2.4552035261087317</v>
      </c>
      <c r="D145" s="129">
        <f t="shared" si="52"/>
        <v>2.8509989120459136</v>
      </c>
      <c r="E145" s="100">
        <f t="shared" si="53"/>
        <v>5.9315534024307208</v>
      </c>
      <c r="F145" s="117">
        <f t="shared" si="54"/>
        <v>4.9104070522174634</v>
      </c>
      <c r="G145" s="129">
        <f t="shared" si="55"/>
        <v>5.7019978240918272</v>
      </c>
      <c r="H145" s="90">
        <f t="shared" si="56"/>
        <v>8.8973301036460803</v>
      </c>
      <c r="I145" s="117">
        <f t="shared" si="57"/>
        <v>7.3656105783261951</v>
      </c>
      <c r="J145" s="129">
        <f t="shared" si="58"/>
        <v>8.5529967361377395</v>
      </c>
      <c r="K145" s="90">
        <f t="shared" si="59"/>
        <v>11.863106804861442</v>
      </c>
      <c r="L145" s="117">
        <f t="shared" si="60"/>
        <v>9.8208141044349269</v>
      </c>
      <c r="M145" s="129">
        <f t="shared" si="61"/>
        <v>11.403995648183654</v>
      </c>
      <c r="N145" s="90">
        <f t="shared" si="62"/>
        <v>17.794660207292161</v>
      </c>
      <c r="O145" s="117">
        <f t="shared" si="63"/>
        <v>14.73122115665239</v>
      </c>
      <c r="P145" s="129">
        <f t="shared" si="64"/>
        <v>17.105993472275479</v>
      </c>
      <c r="Q145" s="90">
        <f t="shared" si="65"/>
        <v>23.726213609722883</v>
      </c>
      <c r="R145" s="117">
        <f t="shared" si="66"/>
        <v>19.641628208869854</v>
      </c>
      <c r="S145" s="129">
        <f t="shared" si="67"/>
        <v>22.807991296367309</v>
      </c>
      <c r="T145" s="90">
        <f t="shared" si="68"/>
        <v>29.657767012153606</v>
      </c>
      <c r="U145" s="117">
        <f t="shared" si="69"/>
        <v>24.552035261087319</v>
      </c>
      <c r="V145" s="129">
        <f t="shared" si="70"/>
        <v>28.509989120459135</v>
      </c>
      <c r="W145" s="90">
        <f t="shared" si="71"/>
        <v>59.315534024307212</v>
      </c>
      <c r="X145" s="117">
        <f t="shared" si="72"/>
        <v>49.104070522174638</v>
      </c>
      <c r="Y145" s="129">
        <f t="shared" si="73"/>
        <v>57.01997824091827</v>
      </c>
      <c r="Z145" s="84"/>
      <c r="AA145" s="84"/>
      <c r="AB145" s="84"/>
    </row>
    <row r="146" spans="1:28" ht="18.75" x14ac:dyDescent="0.3">
      <c r="A146" s="111" t="s">
        <v>105</v>
      </c>
      <c r="B146" s="90">
        <f t="shared" si="50"/>
        <v>3.0129285220520066</v>
      </c>
      <c r="C146" s="117">
        <f>((B114*$B$38/1000)*(($B$53*$B$4/100)+($B$55*$B$5/100)+($B$57*$B$6/100)+($B$59*$B$7/100)))+((C114*$B$38/1000)*(($B$54*$B$4/100)+($B$56*$B$5/100)+($B$58*$B$6/100)+($B$60*$B$7/100)))</f>
        <v>3.5002297472671904</v>
      </c>
      <c r="D146" s="129">
        <f t="shared" si="52"/>
        <v>2.8563173515541447</v>
      </c>
      <c r="E146" s="100">
        <f t="shared" si="53"/>
        <v>6.0258570441040131</v>
      </c>
      <c r="F146" s="117">
        <f>((E114*$B$38/1000)*(($B$53*$B$4/100)+($B$55*$B$5/100)+($B$57*$B$6/100)+($B$59*$B$7/100)))+((F114*$B$38/1000)*(($B$54*$B$4/100)+($B$56*$B$5/100)+($B$58*$B$6/100)+($B$60*$B$7/100)))</f>
        <v>7.0004594945343808</v>
      </c>
      <c r="G146" s="129">
        <f t="shared" si="55"/>
        <v>5.7126347031082894</v>
      </c>
      <c r="H146" s="90">
        <f t="shared" si="56"/>
        <v>9.0387855661560188</v>
      </c>
      <c r="I146" s="117">
        <f>((H114*$B$38/1000)*(($B$53*$B$4/100)+($B$55*$B$5/100)+($B$57*$B$6/100)+($B$59*$B$7/100)))+((I114*$B$38/1000)*(($B$54*$B$4/100)+($B$56*$B$5/100)+($B$58*$B$6/100)+($B$60*$B$7/100)))</f>
        <v>10.50068924180157</v>
      </c>
      <c r="J146" s="129">
        <f t="shared" si="58"/>
        <v>8.5689520546624323</v>
      </c>
      <c r="K146" s="90">
        <f t="shared" si="59"/>
        <v>12.051714088208026</v>
      </c>
      <c r="L146" s="117">
        <f>((K114*$B$38/1000)*(($B$53*$B$4/100)+($B$55*$B$5/100)+($B$57*$B$6/100)+($B$59*$B$7/100)))+((L114*$B$38/1000)*(($B$54*$B$4/100)+($B$56*$B$5/100)+($B$58*$B$6/100)+($B$60*$B$7/100)))</f>
        <v>14.000918989068762</v>
      </c>
      <c r="M146" s="129">
        <f t="shared" si="61"/>
        <v>11.425269406216579</v>
      </c>
      <c r="N146" s="90">
        <f t="shared" si="62"/>
        <v>18.077571132312038</v>
      </c>
      <c r="O146" s="117">
        <f>((N114*$B$38/1000)*(($B$53*$B$4/100)+($B$55*$B$5/100)+($B$57*$B$6/100)+($B$59*$B$7/100)))+((O114*$B$38/1000)*(($B$54*$B$4/100)+($B$56*$B$5/100)+($B$58*$B$6/100)+($B$60*$B$7/100)))</f>
        <v>21.001378483603141</v>
      </c>
      <c r="P146" s="129">
        <f t="shared" si="64"/>
        <v>17.137904109324865</v>
      </c>
      <c r="Q146" s="90">
        <f t="shared" si="65"/>
        <v>24.103428176416053</v>
      </c>
      <c r="R146" s="117">
        <f>((Q114*$B$38/1000)*(($B$53*$B$4/100)+($B$55*$B$5/100)+($B$57*$B$6/100)+($B$59*$B$7/100)))+((R114*$B$38/1000)*(($B$54*$B$4/100)+($B$56*$B$5/100)+($B$58*$B$6/100)+($B$60*$B$7/100)))</f>
        <v>28.001837978137523</v>
      </c>
      <c r="S146" s="129">
        <f t="shared" si="67"/>
        <v>22.850538812433157</v>
      </c>
      <c r="T146" s="90">
        <f t="shared" si="68"/>
        <v>30.12928522052006</v>
      </c>
      <c r="U146" s="117">
        <f>((T114*$B$38/1000)*(($B$53*$B$4/100)+($B$55*$B$5/100)+($B$57*$B$6/100)+($B$59*$B$7/100)))+((U114*$B$38/1000)*(($B$54*$B$4/100)+($B$56*$B$5/100)+($B$58*$B$6/100)+($B$60*$B$7/100)))</f>
        <v>35.002297472671899</v>
      </c>
      <c r="V146" s="129">
        <f t="shared" si="70"/>
        <v>28.563173515541443</v>
      </c>
      <c r="W146" s="90">
        <f t="shared" si="71"/>
        <v>60.258570441040121</v>
      </c>
      <c r="X146" s="117">
        <f>((W114*$B$38/1000)*(($B$53*$B$4/100)+($B$55*$B$5/100)+($B$57*$B$6/100)+($B$59*$B$7/100)))+((X114*$B$38/1000)*(($B$54*$B$4/100)+($B$56*$B$5/100)+($B$58*$B$6/100)+($B$60*$B$7/100)))</f>
        <v>70.004594945343797</v>
      </c>
      <c r="Y146" s="129">
        <f t="shared" si="73"/>
        <v>57.126347031082886</v>
      </c>
      <c r="Z146" s="84"/>
      <c r="AA146" s="84"/>
      <c r="AB146" s="84"/>
    </row>
    <row r="147" spans="1:28" ht="18.75" x14ac:dyDescent="0.3">
      <c r="A147" s="111" t="s">
        <v>106</v>
      </c>
      <c r="B147" s="90">
        <f t="shared" si="50"/>
        <v>3.0482923876794912</v>
      </c>
      <c r="C147" s="117">
        <f>((B115*$B$38/1000)*(($B$53*$B$4/100)+($B$55*$B$5/100)+($B$57*$B$6/100)+($B$59*$B$7/100)))+((C115*$B$38/1000)*(($B$54*$B$4/100)+($B$56*$B$5/100)+($B$58*$B$6/100)+($B$60*$B$7/100)))</f>
        <v>3.505137286318726</v>
      </c>
      <c r="D147" s="129">
        <f t="shared" si="52"/>
        <v>2.8603061811853179</v>
      </c>
      <c r="E147" s="100">
        <f t="shared" si="53"/>
        <v>6.0965847753589824</v>
      </c>
      <c r="F147" s="117">
        <f>((E115*$B$38/1000)*(($B$53*$B$4/100)+($B$55*$B$5/100)+($B$57*$B$6/100)+($B$59*$B$7/100)))+((F115*$B$38/1000)*(($B$54*$B$4/100)+($B$56*$B$5/100)+($B$58*$B$6/100)+($B$60*$B$7/100)))</f>
        <v>7.010274572637452</v>
      </c>
      <c r="G147" s="129">
        <f t="shared" si="55"/>
        <v>5.7206123623706358</v>
      </c>
      <c r="H147" s="90">
        <f t="shared" si="56"/>
        <v>9.1448771630384726</v>
      </c>
      <c r="I147" s="117">
        <f>((H115*$B$38/1000)*(($B$53*$B$4/100)+($B$55*$B$5/100)+($B$57*$B$6/100)+($B$59*$B$7/100)))+((I115*$B$38/1000)*(($B$54*$B$4/100)+($B$56*$B$5/100)+($B$58*$B$6/100)+($B$60*$B$7/100)))</f>
        <v>10.515411858956178</v>
      </c>
      <c r="J147" s="129">
        <f t="shared" si="58"/>
        <v>8.5809185435559527</v>
      </c>
      <c r="K147" s="90">
        <f t="shared" si="59"/>
        <v>12.193169550717965</v>
      </c>
      <c r="L147" s="117">
        <f>((K115*$B$38/1000)*(($B$53*$B$4/100)+($B$55*$B$5/100)+($B$57*$B$6/100)+($B$59*$B$7/100)))+((L115*$B$38/1000)*(($B$54*$B$4/100)+($B$56*$B$5/100)+($B$58*$B$6/100)+($B$60*$B$7/100)))</f>
        <v>14.020549145274904</v>
      </c>
      <c r="M147" s="129">
        <f t="shared" si="61"/>
        <v>11.441224724741272</v>
      </c>
      <c r="N147" s="90">
        <f t="shared" si="62"/>
        <v>18.289754326076945</v>
      </c>
      <c r="O147" s="117">
        <f>((N115*$B$38/1000)*(($B$53*$B$4/100)+($B$55*$B$5/100)+($B$57*$B$6/100)+($B$59*$B$7/100)))+((O115*$B$38/1000)*(($B$54*$B$4/100)+($B$56*$B$5/100)+($B$58*$B$6/100)+($B$60*$B$7/100)))</f>
        <v>21.030823717912355</v>
      </c>
      <c r="P147" s="129">
        <f t="shared" si="64"/>
        <v>17.161837087111905</v>
      </c>
      <c r="Q147" s="90">
        <f t="shared" si="65"/>
        <v>24.386339101435929</v>
      </c>
      <c r="R147" s="117">
        <f>((Q115*$B$38/1000)*(($B$53*$B$4/100)+($B$55*$B$5/100)+($B$57*$B$6/100)+($B$59*$B$7/100)))+((R115*$B$38/1000)*(($B$54*$B$4/100)+($B$56*$B$5/100)+($B$58*$B$6/100)+($B$60*$B$7/100)))</f>
        <v>28.041098290549808</v>
      </c>
      <c r="S147" s="129">
        <f t="shared" si="67"/>
        <v>22.882449449482543</v>
      </c>
      <c r="T147" s="90">
        <f t="shared" si="68"/>
        <v>30.48292387679491</v>
      </c>
      <c r="U147" s="117">
        <f>((T115*$B$38/1000)*(($B$53*$B$4/100)+($B$55*$B$5/100)+($B$57*$B$6/100)+($B$59*$B$7/100)))+((U115*$B$38/1000)*(($B$54*$B$4/100)+($B$56*$B$5/100)+($B$58*$B$6/100)+($B$60*$B$7/100)))</f>
        <v>35.051372863187254</v>
      </c>
      <c r="V147" s="129">
        <f t="shared" si="70"/>
        <v>28.603061811853177</v>
      </c>
      <c r="W147" s="90">
        <f t="shared" si="71"/>
        <v>60.96584775358982</v>
      </c>
      <c r="X147" s="117">
        <f>((W115*$B$38/1000)*(($B$53*$B$4/100)+($B$55*$B$5/100)+($B$57*$B$6/100)+($B$59*$B$7/100)))+((X115*$B$38/1000)*(($B$54*$B$4/100)+($B$56*$B$5/100)+($B$58*$B$6/100)+($B$60*$B$7/100)))</f>
        <v>70.102745726374508</v>
      </c>
      <c r="Y147" s="129">
        <f t="shared" si="73"/>
        <v>57.206123623706354</v>
      </c>
      <c r="Z147" s="84"/>
      <c r="AA147" s="84"/>
      <c r="AB147" s="84"/>
    </row>
    <row r="148" spans="1:28" ht="18.75" x14ac:dyDescent="0.3">
      <c r="A148" s="111" t="s">
        <v>107</v>
      </c>
      <c r="B148" s="90">
        <f t="shared" si="50"/>
        <v>3.1072321637252989</v>
      </c>
      <c r="C148" s="117">
        <f>((B116*$B$38/1000)*(($B$53*$B$4/100)+($B$55*$B$5/100)+($B$57*$B$6/100)+($B$59*$B$7/100)))+((C116*$B$38/1000)*(($B$54*$B$4/100)+($B$56*$B$5/100)+($B$58*$B$6/100)+($B$60*$B$7/100)))</f>
        <v>3.5133165180712851</v>
      </c>
      <c r="D148" s="129">
        <f t="shared" si="52"/>
        <v>2.8669542305706059</v>
      </c>
      <c r="E148" s="100">
        <f t="shared" si="53"/>
        <v>6.2144643274505977</v>
      </c>
      <c r="F148" s="117">
        <f>((E116*$B$38/1000)*(($B$53*$B$4/100)+($B$55*$B$5/100)+($B$57*$B$6/100)+($B$59*$B$7/100)))+((F116*$B$38/1000)*(($B$54*$B$4/100)+($B$56*$B$5/100)+($B$58*$B$6/100)+($B$60*$B$7/100)))</f>
        <v>7.0266330361425702</v>
      </c>
      <c r="G148" s="129">
        <f t="shared" si="55"/>
        <v>5.7339084611412119</v>
      </c>
      <c r="H148" s="90">
        <f t="shared" si="56"/>
        <v>9.3216964911758957</v>
      </c>
      <c r="I148" s="117">
        <f>((H116*$B$38/1000)*(($B$53*$B$4/100)+($B$55*$B$5/100)+($B$57*$B$6/100)+($B$59*$B$7/100)))+((I116*$B$38/1000)*(($B$54*$B$4/100)+($B$56*$B$5/100)+($B$58*$B$6/100)+($B$60*$B$7/100)))</f>
        <v>10.539949554213855</v>
      </c>
      <c r="J148" s="129">
        <f t="shared" si="58"/>
        <v>8.6008626917118178</v>
      </c>
      <c r="K148" s="90">
        <f t="shared" si="59"/>
        <v>12.428928654901195</v>
      </c>
      <c r="L148" s="117">
        <f>((K116*$B$38/1000)*(($B$53*$B$4/100)+($B$55*$B$5/100)+($B$57*$B$6/100)+($B$59*$B$7/100)))+((L116*$B$38/1000)*(($B$54*$B$4/100)+($B$56*$B$5/100)+($B$58*$B$6/100)+($B$60*$B$7/100)))</f>
        <v>14.05326607228514</v>
      </c>
      <c r="M148" s="129">
        <f t="shared" si="61"/>
        <v>11.467816922282424</v>
      </c>
      <c r="N148" s="90">
        <f t="shared" si="62"/>
        <v>18.643392982351791</v>
      </c>
      <c r="O148" s="117">
        <f>((N116*$B$38/1000)*(($B$53*$B$4/100)+($B$55*$B$5/100)+($B$57*$B$6/100)+($B$59*$B$7/100)))+((O116*$B$38/1000)*(($B$54*$B$4/100)+($B$56*$B$5/100)+($B$58*$B$6/100)+($B$60*$B$7/100)))</f>
        <v>21.079899108427711</v>
      </c>
      <c r="P148" s="129">
        <f t="shared" si="64"/>
        <v>17.201725383423636</v>
      </c>
      <c r="Q148" s="90">
        <f t="shared" si="65"/>
        <v>24.857857309802391</v>
      </c>
      <c r="R148" s="117">
        <f>((Q116*$B$38/1000)*(($B$53*$B$4/100)+($B$55*$B$5/100)+($B$57*$B$6/100)+($B$59*$B$7/100)))+((R116*$B$38/1000)*(($B$54*$B$4/100)+($B$56*$B$5/100)+($B$58*$B$6/100)+($B$60*$B$7/100)))</f>
        <v>28.106532144570281</v>
      </c>
      <c r="S148" s="129">
        <f t="shared" si="67"/>
        <v>22.935633844564848</v>
      </c>
      <c r="T148" s="90">
        <f t="shared" si="68"/>
        <v>31.072321637252983</v>
      </c>
      <c r="U148" s="117">
        <f>((T116*$B$38/1000)*(($B$53*$B$4/100)+($B$55*$B$5/100)+($B$57*$B$6/100)+($B$59*$B$7/100)))+((U116*$B$38/1000)*(($B$54*$B$4/100)+($B$56*$B$5/100)+($B$58*$B$6/100)+($B$60*$B$7/100)))</f>
        <v>35.133165180712851</v>
      </c>
      <c r="V148" s="129">
        <f t="shared" si="70"/>
        <v>28.669542305706059</v>
      </c>
      <c r="W148" s="90">
        <f t="shared" si="71"/>
        <v>62.144643274505967</v>
      </c>
      <c r="X148" s="117">
        <f>((W116*$B$38/1000)*(($B$53*$B$4/100)+($B$55*$B$5/100)+($B$57*$B$6/100)+($B$59*$B$7/100)))+((X116*$B$38/1000)*(($B$54*$B$4/100)+($B$56*$B$5/100)+($B$58*$B$6/100)+($B$60*$B$7/100)))</f>
        <v>70.266330361425702</v>
      </c>
      <c r="Y148" s="129">
        <f t="shared" si="73"/>
        <v>57.339084611412119</v>
      </c>
      <c r="Z148" s="84"/>
      <c r="AA148" s="84"/>
      <c r="AB148" s="84"/>
    </row>
    <row r="149" spans="1:28" ht="18.75" x14ac:dyDescent="0.3">
      <c r="A149" s="111" t="s">
        <v>108</v>
      </c>
      <c r="B149" s="90">
        <f t="shared" si="50"/>
        <v>3.3429912679085287</v>
      </c>
      <c r="C149" s="117">
        <f>((B117*$B$38/1000)*(($B$53*$B$4/100)+($B$55*$B$5/100)+($B$57*$B$6/100)+($B$59*$B$7/100)))+((C117*$B$38/1000)*(($B$54*$B$4/100)+($B$56*$B$5/100)+($B$58*$B$6/100)+($B$60*$B$7/100)))</f>
        <v>3.5460334450815214</v>
      </c>
      <c r="D149" s="129">
        <f t="shared" si="52"/>
        <v>2.89354642811176</v>
      </c>
      <c r="E149" s="100">
        <f t="shared" si="53"/>
        <v>6.6859825358170575</v>
      </c>
      <c r="F149" s="117">
        <f>((E117*$B$38/1000)*(($B$53*$B$4/100)+($B$55*$B$5/100)+($B$57*$B$6/100)+($B$59*$B$7/100)))+((F117*$B$38/1000)*(($B$54*$B$4/100)+($B$56*$B$5/100)+($B$58*$B$6/100)+($B$60*$B$7/100)))</f>
        <v>7.0920668901630428</v>
      </c>
      <c r="G149" s="129">
        <f t="shared" si="55"/>
        <v>5.78709285622352</v>
      </c>
      <c r="H149" s="90">
        <f t="shared" si="56"/>
        <v>10.028973803725586</v>
      </c>
      <c r="I149" s="117">
        <f>((H117*$B$38/1000)*(($B$53*$B$4/100)+($B$55*$B$5/100)+($B$57*$B$6/100)+($B$59*$B$7/100)))+((I117*$B$38/1000)*(($B$54*$B$4/100)+($B$56*$B$5/100)+($B$58*$B$6/100)+($B$60*$B$7/100)))</f>
        <v>10.638100335244566</v>
      </c>
      <c r="J149" s="129">
        <f t="shared" si="58"/>
        <v>8.68063928433528</v>
      </c>
      <c r="K149" s="90">
        <f t="shared" si="59"/>
        <v>13.371965071634115</v>
      </c>
      <c r="L149" s="117">
        <f>((K117*$B$38/1000)*(($B$53*$B$4/100)+($B$55*$B$5/100)+($B$57*$B$6/100)+($B$59*$B$7/100)))+((L117*$B$38/1000)*(($B$54*$B$4/100)+($B$56*$B$5/100)+($B$58*$B$6/100)+($B$60*$B$7/100)))</f>
        <v>14.184133780326086</v>
      </c>
      <c r="M149" s="129">
        <f t="shared" si="61"/>
        <v>11.57418571244704</v>
      </c>
      <c r="N149" s="90">
        <f t="shared" si="62"/>
        <v>20.057947607451172</v>
      </c>
      <c r="O149" s="117">
        <f>((N117*$B$38/1000)*(($B$53*$B$4/100)+($B$55*$B$5/100)+($B$57*$B$6/100)+($B$59*$B$7/100)))+((O117*$B$38/1000)*(($B$54*$B$4/100)+($B$56*$B$5/100)+($B$58*$B$6/100)+($B$60*$B$7/100)))</f>
        <v>21.276200670489132</v>
      </c>
      <c r="P149" s="129">
        <f t="shared" si="64"/>
        <v>17.36127856867056</v>
      </c>
      <c r="Q149" s="90">
        <f t="shared" si="65"/>
        <v>26.74393014326823</v>
      </c>
      <c r="R149" s="117">
        <f>((Q117*$B$38/1000)*(($B$53*$B$4/100)+($B$55*$B$5/100)+($B$57*$B$6/100)+($B$59*$B$7/100)))+((R117*$B$38/1000)*(($B$54*$B$4/100)+($B$56*$B$5/100)+($B$58*$B$6/100)+($B$60*$B$7/100)))</f>
        <v>28.368267560652171</v>
      </c>
      <c r="S149" s="129">
        <f t="shared" si="67"/>
        <v>23.14837142489408</v>
      </c>
      <c r="T149" s="90">
        <f t="shared" si="68"/>
        <v>33.429912679085284</v>
      </c>
      <c r="U149" s="117">
        <f>((T117*$B$38/1000)*(($B$53*$B$4/100)+($B$55*$B$5/100)+($B$57*$B$6/100)+($B$59*$B$7/100)))+((U117*$B$38/1000)*(($B$54*$B$4/100)+($B$56*$B$5/100)+($B$58*$B$6/100)+($B$60*$B$7/100)))</f>
        <v>35.460334450815211</v>
      </c>
      <c r="V149" s="129">
        <f t="shared" si="70"/>
        <v>28.9354642811176</v>
      </c>
      <c r="W149" s="90">
        <f t="shared" si="71"/>
        <v>66.859825358170568</v>
      </c>
      <c r="X149" s="117">
        <f>((W117*$B$38/1000)*(($B$53*$B$4/100)+($B$55*$B$5/100)+($B$57*$B$6/100)+($B$59*$B$7/100)))+((X117*$B$38/1000)*(($B$54*$B$4/100)+($B$56*$B$5/100)+($B$58*$B$6/100)+($B$60*$B$7/100)))</f>
        <v>70.920668901630421</v>
      </c>
      <c r="Y149" s="129">
        <f t="shared" si="73"/>
        <v>57.8709285622352</v>
      </c>
      <c r="Z149" s="84"/>
      <c r="AA149" s="84"/>
      <c r="AB149" s="84"/>
    </row>
    <row r="150" spans="1:28" ht="15.75" thickBot="1" x14ac:dyDescent="0.3">
      <c r="A150" s="112" t="s">
        <v>109</v>
      </c>
      <c r="B150" s="91">
        <f t="shared" si="50"/>
        <v>3.4608708200001432</v>
      </c>
      <c r="C150" s="118">
        <f>((B118*$B$38/1000)*(($B$53*$B$4/100)+($B$55*$B$5/100)+($B$57*$B$6/100)+($B$59*$B$7/100)))+((C118*$B$38/1000)*(($B$54*$B$4/100)+($B$56*$B$5/100)+($B$58*$B$6/100)+($B$60*$B$7/100)))</f>
        <v>3.5623919085866396</v>
      </c>
      <c r="D150" s="130">
        <f t="shared" si="52"/>
        <v>2.906842526882337</v>
      </c>
      <c r="E150" s="101">
        <f t="shared" si="53"/>
        <v>6.9217416400002865</v>
      </c>
      <c r="F150" s="118">
        <f>((E118*$B$38/1000)*(($B$53*$B$4/100)+($B$55*$B$5/100)+($B$57*$B$6/100)+($B$59*$B$7/100)))+((F118*$B$38/1000)*(($B$54*$B$4/100)+($B$56*$B$5/100)+($B$58*$B$6/100)+($B$60*$B$7/100)))</f>
        <v>7.1247838171732791</v>
      </c>
      <c r="G150" s="130">
        <f t="shared" si="55"/>
        <v>5.813685053764674</v>
      </c>
      <c r="H150" s="91">
        <f t="shared" si="56"/>
        <v>10.382612460000431</v>
      </c>
      <c r="I150" s="118">
        <f>((H118*$B$38/1000)*(($B$53*$B$4/100)+($B$55*$B$5/100)+($B$57*$B$6/100)+($B$59*$B$7/100)))+((I118*$B$38/1000)*(($B$54*$B$4/100)+($B$56*$B$5/100)+($B$58*$B$6/100)+($B$60*$B$7/100)))</f>
        <v>10.68717572575992</v>
      </c>
      <c r="J150" s="130">
        <f t="shared" si="58"/>
        <v>8.7205275806470119</v>
      </c>
      <c r="K150" s="91">
        <f t="shared" si="59"/>
        <v>13.843483280000573</v>
      </c>
      <c r="L150" s="118">
        <f>((K118*$B$38/1000)*(($B$53*$B$4/100)+($B$55*$B$5/100)+($B$57*$B$6/100)+($B$59*$B$7/100)))+((L118*$B$38/1000)*(($B$54*$B$4/100)+($B$56*$B$5/100)+($B$58*$B$6/100)+($B$60*$B$7/100)))</f>
        <v>14.249567634346558</v>
      </c>
      <c r="M150" s="130">
        <f t="shared" si="61"/>
        <v>11.627370107529348</v>
      </c>
      <c r="N150" s="91">
        <f t="shared" si="62"/>
        <v>20.765224920000861</v>
      </c>
      <c r="O150" s="118">
        <f>((N118*$B$38/1000)*(($B$53*$B$4/100)+($B$55*$B$5/100)+($B$57*$B$6/100)+($B$59*$B$7/100)))+((O118*$B$38/1000)*(($B$54*$B$4/100)+($B$56*$B$5/100)+($B$58*$B$6/100)+($B$60*$B$7/100)))</f>
        <v>21.374351451519839</v>
      </c>
      <c r="P150" s="130">
        <f t="shared" si="64"/>
        <v>17.441055161294024</v>
      </c>
      <c r="Q150" s="91">
        <f t="shared" si="65"/>
        <v>27.686966560001146</v>
      </c>
      <c r="R150" s="118">
        <f>((Q118*$B$38/1000)*(($B$53*$B$4/100)+($B$55*$B$5/100)+($B$57*$B$6/100)+($B$59*$B$7/100)))+((R118*$B$38/1000)*(($B$54*$B$4/100)+($B$56*$B$5/100)+($B$58*$B$6/100)+($B$60*$B$7/100)))</f>
        <v>28.499135268693117</v>
      </c>
      <c r="S150" s="130">
        <f t="shared" si="67"/>
        <v>23.254740215058696</v>
      </c>
      <c r="T150" s="91">
        <f t="shared" si="68"/>
        <v>34.608708200001438</v>
      </c>
      <c r="U150" s="118">
        <f>((T118*$B$38/1000)*(($B$53*$B$4/100)+($B$55*$B$5/100)+($B$57*$B$6/100)+($B$59*$B$7/100)))+((U118*$B$38/1000)*(($B$54*$B$4/100)+($B$56*$B$5/100)+($B$58*$B$6/100)+($B$60*$B$7/100)))</f>
        <v>35.623919085866397</v>
      </c>
      <c r="V150" s="130">
        <f t="shared" si="70"/>
        <v>29.068425268823368</v>
      </c>
      <c r="W150" s="91">
        <f t="shared" si="71"/>
        <v>69.217416400002875</v>
      </c>
      <c r="X150" s="118">
        <f>((W118*$B$38/1000)*(($B$53*$B$4/100)+($B$55*$B$5/100)+($B$57*$B$6/100)+($B$59*$B$7/100)))+((X118*$B$38/1000)*(($B$54*$B$4/100)+($B$56*$B$5/100)+($B$58*$B$6/100)+($B$60*$B$7/100)))</f>
        <v>71.247838171732795</v>
      </c>
      <c r="Y150" s="130">
        <f t="shared" si="73"/>
        <v>58.136850537646737</v>
      </c>
    </row>
    <row r="151" spans="1:28" x14ac:dyDescent="0.25">
      <c r="A151" s="113"/>
    </row>
    <row r="152" spans="1:28" ht="15.75" thickBot="1" x14ac:dyDescent="0.3">
      <c r="A152" s="113"/>
    </row>
    <row r="153" spans="1:28" s="85" customFormat="1" ht="18.75" customHeight="1" x14ac:dyDescent="0.3">
      <c r="A153" s="171" t="s">
        <v>96</v>
      </c>
      <c r="B153" s="174" t="s">
        <v>79</v>
      </c>
      <c r="C153" s="175"/>
      <c r="D153" s="176"/>
      <c r="E153" s="174" t="s">
        <v>80</v>
      </c>
      <c r="F153" s="175"/>
      <c r="G153" s="176"/>
      <c r="H153" s="174" t="s">
        <v>81</v>
      </c>
      <c r="I153" s="175"/>
      <c r="J153" s="176"/>
      <c r="K153" s="174" t="s">
        <v>82</v>
      </c>
      <c r="L153" s="175"/>
      <c r="M153" s="176"/>
      <c r="N153" s="174" t="s">
        <v>83</v>
      </c>
      <c r="O153" s="175"/>
      <c r="P153" s="176"/>
      <c r="Q153" s="174" t="s">
        <v>84</v>
      </c>
      <c r="R153" s="175"/>
      <c r="S153" s="176"/>
      <c r="T153" s="174" t="s">
        <v>85</v>
      </c>
      <c r="U153" s="175"/>
      <c r="V153" s="176"/>
      <c r="W153" s="174" t="s">
        <v>86</v>
      </c>
      <c r="X153" s="175"/>
      <c r="Y153" s="176"/>
    </row>
    <row r="154" spans="1:28" s="85" customFormat="1" ht="19.5" thickBot="1" x14ac:dyDescent="0.35">
      <c r="A154" s="172"/>
      <c r="B154" s="168">
        <v>5000</v>
      </c>
      <c r="C154" s="169"/>
      <c r="D154" s="170"/>
      <c r="E154" s="168">
        <v>10000</v>
      </c>
      <c r="F154" s="169"/>
      <c r="G154" s="170"/>
      <c r="H154" s="168">
        <v>15000</v>
      </c>
      <c r="I154" s="169"/>
      <c r="J154" s="170"/>
      <c r="K154" s="168">
        <v>20000</v>
      </c>
      <c r="L154" s="169"/>
      <c r="M154" s="170"/>
      <c r="N154" s="168">
        <v>30000</v>
      </c>
      <c r="O154" s="169"/>
      <c r="P154" s="170"/>
      <c r="Q154" s="168">
        <v>40000</v>
      </c>
      <c r="R154" s="169"/>
      <c r="S154" s="170"/>
      <c r="T154" s="168">
        <v>50000</v>
      </c>
      <c r="U154" s="169"/>
      <c r="V154" s="170"/>
      <c r="W154" s="168">
        <v>100000</v>
      </c>
      <c r="X154" s="169"/>
      <c r="Y154" s="170"/>
    </row>
    <row r="155" spans="1:28" s="84" customFormat="1" ht="75" x14ac:dyDescent="0.3">
      <c r="A155" s="173"/>
      <c r="B155" s="96" t="s">
        <v>94</v>
      </c>
      <c r="C155" s="105" t="s">
        <v>127</v>
      </c>
      <c r="D155" s="97" t="s">
        <v>128</v>
      </c>
      <c r="E155" s="99" t="s">
        <v>94</v>
      </c>
      <c r="F155" s="105" t="s">
        <v>127</v>
      </c>
      <c r="G155" s="97" t="s">
        <v>128</v>
      </c>
      <c r="H155" s="94" t="s">
        <v>94</v>
      </c>
      <c r="I155" s="95" t="s">
        <v>127</v>
      </c>
      <c r="J155" s="97" t="s">
        <v>128</v>
      </c>
      <c r="K155" s="94" t="s">
        <v>94</v>
      </c>
      <c r="L155" s="95" t="s">
        <v>127</v>
      </c>
      <c r="M155" s="97" t="s">
        <v>128</v>
      </c>
      <c r="N155" s="94" t="s">
        <v>94</v>
      </c>
      <c r="O155" s="95" t="s">
        <v>127</v>
      </c>
      <c r="P155" s="97" t="s">
        <v>128</v>
      </c>
      <c r="Q155" s="94" t="s">
        <v>94</v>
      </c>
      <c r="R155" s="95" t="s">
        <v>127</v>
      </c>
      <c r="S155" s="97" t="s">
        <v>128</v>
      </c>
      <c r="T155" s="94" t="s">
        <v>94</v>
      </c>
      <c r="U155" s="95" t="s">
        <v>127</v>
      </c>
      <c r="V155" s="97" t="s">
        <v>128</v>
      </c>
      <c r="W155" s="94" t="s">
        <v>94</v>
      </c>
      <c r="X155" s="95" t="s">
        <v>127</v>
      </c>
      <c r="Y155" s="97" t="s">
        <v>128</v>
      </c>
    </row>
    <row r="156" spans="1:28" x14ac:dyDescent="0.25">
      <c r="A156" s="114" t="s">
        <v>125</v>
      </c>
      <c r="B156" s="90">
        <f t="shared" ref="B156:B166" si="90">B140-C140</f>
        <v>0.1063694114805469</v>
      </c>
      <c r="C156" s="34">
        <f t="shared" ref="C156:C166" si="91">B156/(B140)</f>
        <v>4.2246388937460917E-2</v>
      </c>
      <c r="D156" s="32">
        <f t="shared" ref="D156:D166" si="92">B156/(B93+C93+B140)</f>
        <v>5.7285045544035152E-4</v>
      </c>
      <c r="E156" s="100">
        <f t="shared" ref="E156:E166" si="93">E140-F140</f>
        <v>0.21273882296109381</v>
      </c>
      <c r="F156" s="34">
        <f t="shared" ref="F156:F166" si="94">E156/(E140)</f>
        <v>4.2246388937460917E-2</v>
      </c>
      <c r="G156" s="32">
        <f t="shared" ref="G156:G166" si="95">E156/(E93+F93+E140)</f>
        <v>5.7285045544035152E-4</v>
      </c>
      <c r="H156" s="90">
        <f t="shared" ref="H156:H166" si="96">H140-I140</f>
        <v>0.31910823444164294</v>
      </c>
      <c r="I156" s="34">
        <f t="shared" ref="I156:I166" si="97">H156/(H140)</f>
        <v>4.2246388937461202E-2</v>
      </c>
      <c r="J156" s="32">
        <f t="shared" ref="J156:J166" si="98">H156/(H93+I93+H140)</f>
        <v>5.7285045544035553E-4</v>
      </c>
      <c r="K156" s="90">
        <f t="shared" ref="K156:K166" si="99">K140-L140</f>
        <v>0.42547764592218762</v>
      </c>
      <c r="L156" s="34">
        <f t="shared" ref="L156:L166" si="100">K156/(K140)</f>
        <v>4.2246388937460917E-2</v>
      </c>
      <c r="M156" s="32">
        <f t="shared" ref="M156:M166" si="101">K156/(K93+L93+K140)</f>
        <v>5.7285045544035152E-4</v>
      </c>
      <c r="N156" s="90">
        <f t="shared" ref="N156:N166" si="102">N140-O140</f>
        <v>0.63821646888328587</v>
      </c>
      <c r="O156" s="34">
        <f t="shared" ref="O156:O166" si="103">N156/(N140)</f>
        <v>4.2246388937461202E-2</v>
      </c>
      <c r="P156" s="32">
        <f t="shared" ref="P156:P166" si="104">N156/(N93+O93+N140)</f>
        <v>5.7285045544035553E-4</v>
      </c>
      <c r="Q156" s="90">
        <f t="shared" ref="Q156:Q166" si="105">Q140-R140</f>
        <v>0.85095529184437524</v>
      </c>
      <c r="R156" s="34">
        <f t="shared" ref="R156:R166" si="106">Q156/(Q140)</f>
        <v>4.2246388937460917E-2</v>
      </c>
      <c r="S156" s="32">
        <f t="shared" ref="S156:S166" si="107">Q156/(Q93+R93+Q140)</f>
        <v>5.7285045544035152E-4</v>
      </c>
      <c r="T156" s="90">
        <f t="shared" ref="T156:T166" si="108">T140-U140</f>
        <v>1.0636941148054753</v>
      </c>
      <c r="U156" s="34">
        <f t="shared" ref="U156:U166" si="109">T156/(T140)</f>
        <v>4.2246388937461153E-2</v>
      </c>
      <c r="V156" s="32">
        <f t="shared" ref="V156:V166" si="110">T156/(T93+U93+T140)</f>
        <v>5.7285045544035488E-4</v>
      </c>
      <c r="W156" s="90">
        <f t="shared" ref="W156:W166" si="111">W140-X140</f>
        <v>2.1273882296109505</v>
      </c>
      <c r="X156" s="34">
        <f t="shared" ref="X156:X166" si="112">W156/(W140)</f>
        <v>4.2246388937461153E-2</v>
      </c>
      <c r="Y156" s="32">
        <f t="shared" ref="Y156:Y166" si="113">W156/(W93+X93+W140)</f>
        <v>5.7285045544035488E-4</v>
      </c>
    </row>
    <row r="157" spans="1:28" x14ac:dyDescent="0.25">
      <c r="A157" s="114" t="s">
        <v>97</v>
      </c>
      <c r="B157" s="90">
        <f t="shared" si="90"/>
        <v>0.21273882296109514</v>
      </c>
      <c r="C157" s="34">
        <f t="shared" si="91"/>
        <v>8.0713926687136242E-2</v>
      </c>
      <c r="D157" s="32">
        <f t="shared" si="92"/>
        <v>1.1010409179134199E-3</v>
      </c>
      <c r="E157" s="100">
        <f t="shared" si="93"/>
        <v>0.42547764592219028</v>
      </c>
      <c r="F157" s="34">
        <f t="shared" si="94"/>
        <v>8.0713926687136242E-2</v>
      </c>
      <c r="G157" s="32">
        <f t="shared" si="95"/>
        <v>1.1010409179134199E-3</v>
      </c>
      <c r="H157" s="90">
        <f t="shared" si="96"/>
        <v>0.63821646888328587</v>
      </c>
      <c r="I157" s="34">
        <f t="shared" si="97"/>
        <v>8.0713926687136298E-2</v>
      </c>
      <c r="J157" s="32">
        <f t="shared" si="98"/>
        <v>1.1010409179134208E-3</v>
      </c>
      <c r="K157" s="90">
        <f t="shared" si="99"/>
        <v>0.85095529184438057</v>
      </c>
      <c r="L157" s="34">
        <f t="shared" si="100"/>
        <v>8.0713926687136242E-2</v>
      </c>
      <c r="M157" s="32">
        <f t="shared" si="101"/>
        <v>1.1010409179134199E-3</v>
      </c>
      <c r="N157" s="90">
        <f t="shared" si="102"/>
        <v>1.2764329377665717</v>
      </c>
      <c r="O157" s="34">
        <f t="shared" si="103"/>
        <v>8.0713926687136298E-2</v>
      </c>
      <c r="P157" s="32">
        <f t="shared" si="104"/>
        <v>1.1010409179134208E-3</v>
      </c>
      <c r="Q157" s="90">
        <f t="shared" si="105"/>
        <v>1.7019105836887611</v>
      </c>
      <c r="R157" s="34">
        <f t="shared" si="106"/>
        <v>8.0713926687136242E-2</v>
      </c>
      <c r="S157" s="32">
        <f t="shared" si="107"/>
        <v>1.1010409179134199E-3</v>
      </c>
      <c r="T157" s="90">
        <f t="shared" si="108"/>
        <v>2.1273882296109505</v>
      </c>
      <c r="U157" s="34">
        <f t="shared" si="109"/>
        <v>8.07139266871362E-2</v>
      </c>
      <c r="V157" s="32">
        <f t="shared" si="110"/>
        <v>1.1010409179134195E-3</v>
      </c>
      <c r="W157" s="90">
        <f t="shared" si="111"/>
        <v>4.2547764592219011</v>
      </c>
      <c r="X157" s="34">
        <f t="shared" si="112"/>
        <v>8.07139266871362E-2</v>
      </c>
      <c r="Y157" s="32">
        <f t="shared" si="113"/>
        <v>1.1010409179134195E-3</v>
      </c>
    </row>
    <row r="158" spans="1:28" x14ac:dyDescent="0.25">
      <c r="A158" s="115" t="s">
        <v>151</v>
      </c>
      <c r="B158" s="92">
        <f t="shared" si="90"/>
        <v>0.40526745774088635</v>
      </c>
      <c r="C158" s="104">
        <f t="shared" si="91"/>
        <v>0.14224522814235882</v>
      </c>
      <c r="D158" s="93">
        <f t="shared" si="92"/>
        <v>1.9592487363130993E-3</v>
      </c>
      <c r="E158" s="103">
        <f t="shared" si="93"/>
        <v>0.8105349154817727</v>
      </c>
      <c r="F158" s="104">
        <f t="shared" si="94"/>
        <v>0.14224522814235882</v>
      </c>
      <c r="G158" s="93">
        <f t="shared" si="95"/>
        <v>1.9592487363130993E-3</v>
      </c>
      <c r="H158" s="92">
        <f t="shared" si="96"/>
        <v>1.2158023732226599</v>
      </c>
      <c r="I158" s="104">
        <f t="shared" si="97"/>
        <v>0.14224522814235893</v>
      </c>
      <c r="J158" s="93">
        <f t="shared" si="98"/>
        <v>1.9592487363131006E-3</v>
      </c>
      <c r="K158" s="92">
        <f t="shared" si="99"/>
        <v>1.6210698309635454</v>
      </c>
      <c r="L158" s="104">
        <f t="shared" si="100"/>
        <v>0.14224522814235882</v>
      </c>
      <c r="M158" s="93">
        <f t="shared" si="101"/>
        <v>1.9592487363130993E-3</v>
      </c>
      <c r="N158" s="92">
        <f t="shared" si="102"/>
        <v>2.4316047464453199</v>
      </c>
      <c r="O158" s="104">
        <f t="shared" si="103"/>
        <v>0.14224522814235893</v>
      </c>
      <c r="P158" s="93">
        <f t="shared" si="104"/>
        <v>1.9592487363131006E-3</v>
      </c>
      <c r="Q158" s="92">
        <f t="shared" si="105"/>
        <v>3.2421396619270908</v>
      </c>
      <c r="R158" s="104">
        <f t="shared" si="106"/>
        <v>0.14224522814235882</v>
      </c>
      <c r="S158" s="93">
        <f t="shared" si="107"/>
        <v>1.9592487363130993E-3</v>
      </c>
      <c r="T158" s="92">
        <f t="shared" si="108"/>
        <v>4.0526745774088653</v>
      </c>
      <c r="U158" s="104">
        <f t="shared" si="109"/>
        <v>0.14224522814235888</v>
      </c>
      <c r="V158" s="93">
        <f t="shared" si="110"/>
        <v>1.9592487363131006E-3</v>
      </c>
      <c r="W158" s="92">
        <f t="shared" si="111"/>
        <v>8.1053491548177306</v>
      </c>
      <c r="X158" s="104">
        <f t="shared" si="112"/>
        <v>0.14224522814235888</v>
      </c>
      <c r="Y158" s="93">
        <f t="shared" si="113"/>
        <v>1.9592487363131006E-3</v>
      </c>
    </row>
    <row r="159" spans="1:28" x14ac:dyDescent="0.25">
      <c r="A159" s="114" t="s">
        <v>102</v>
      </c>
      <c r="B159" s="90">
        <f t="shared" si="90"/>
        <v>0.42547764592219073</v>
      </c>
      <c r="C159" s="34">
        <f t="shared" si="91"/>
        <v>0.14817399888475508</v>
      </c>
      <c r="D159" s="32">
        <f t="shared" si="92"/>
        <v>2.0428214386059959E-3</v>
      </c>
      <c r="E159" s="100">
        <f t="shared" si="93"/>
        <v>0.85095529184438146</v>
      </c>
      <c r="F159" s="34">
        <f t="shared" si="94"/>
        <v>0.14817399888475508</v>
      </c>
      <c r="G159" s="32">
        <f t="shared" si="95"/>
        <v>2.0428214386059959E-3</v>
      </c>
      <c r="H159" s="90">
        <f t="shared" si="96"/>
        <v>1.2764329377665709</v>
      </c>
      <c r="I159" s="34">
        <f t="shared" si="97"/>
        <v>0.14817399888475494</v>
      </c>
      <c r="J159" s="32">
        <f t="shared" si="98"/>
        <v>2.0428214386059933E-3</v>
      </c>
      <c r="K159" s="90">
        <f t="shared" si="99"/>
        <v>1.7019105836887629</v>
      </c>
      <c r="L159" s="34">
        <f t="shared" si="100"/>
        <v>0.14817399888475508</v>
      </c>
      <c r="M159" s="32">
        <f t="shared" si="101"/>
        <v>2.0428214386059959E-3</v>
      </c>
      <c r="N159" s="90">
        <f t="shared" si="102"/>
        <v>2.5528658755331417</v>
      </c>
      <c r="O159" s="34">
        <f t="shared" si="103"/>
        <v>0.14817399888475494</v>
      </c>
      <c r="P159" s="32">
        <f t="shared" si="104"/>
        <v>2.0428214386059933E-3</v>
      </c>
      <c r="Q159" s="90">
        <f t="shared" si="105"/>
        <v>3.4038211673775258</v>
      </c>
      <c r="R159" s="34">
        <f t="shared" si="106"/>
        <v>0.14817399888475508</v>
      </c>
      <c r="S159" s="32">
        <f t="shared" si="107"/>
        <v>2.0428214386059959E-3</v>
      </c>
      <c r="T159" s="90">
        <f t="shared" si="108"/>
        <v>4.2547764592219046</v>
      </c>
      <c r="U159" s="34">
        <f t="shared" si="109"/>
        <v>0.14817399888475499</v>
      </c>
      <c r="V159" s="32">
        <f t="shared" si="110"/>
        <v>2.0428214386059942E-3</v>
      </c>
      <c r="W159" s="90">
        <f t="shared" si="111"/>
        <v>8.5095529184438092</v>
      </c>
      <c r="X159" s="34">
        <f t="shared" si="112"/>
        <v>0.14817399888475499</v>
      </c>
      <c r="Y159" s="32">
        <f t="shared" si="113"/>
        <v>2.0428214386059942E-3</v>
      </c>
    </row>
    <row r="160" spans="1:28" x14ac:dyDescent="0.25">
      <c r="A160" s="114" t="s">
        <v>103</v>
      </c>
      <c r="B160" s="90">
        <f t="shared" si="90"/>
        <v>0.47866235166246351</v>
      </c>
      <c r="C160" s="34">
        <f t="shared" si="91"/>
        <v>0.16334297538197826</v>
      </c>
      <c r="D160" s="32">
        <f t="shared" si="92"/>
        <v>2.2573595612091811E-3</v>
      </c>
      <c r="E160" s="100">
        <f t="shared" si="93"/>
        <v>0.95732470332492703</v>
      </c>
      <c r="F160" s="34">
        <f t="shared" si="94"/>
        <v>0.16334297538197826</v>
      </c>
      <c r="G160" s="32">
        <f t="shared" si="95"/>
        <v>2.2573595612091811E-3</v>
      </c>
      <c r="H160" s="90">
        <f t="shared" si="96"/>
        <v>1.4359870549873914</v>
      </c>
      <c r="I160" s="34">
        <f t="shared" si="97"/>
        <v>0.16334297538197839</v>
      </c>
      <c r="J160" s="32">
        <f t="shared" si="98"/>
        <v>2.2573595612091824E-3</v>
      </c>
      <c r="K160" s="90">
        <f t="shared" si="99"/>
        <v>1.9146494066498541</v>
      </c>
      <c r="L160" s="34">
        <f t="shared" si="100"/>
        <v>0.16334297538197826</v>
      </c>
      <c r="M160" s="32">
        <f t="shared" si="101"/>
        <v>2.2573595612091811E-3</v>
      </c>
      <c r="N160" s="90">
        <f t="shared" si="102"/>
        <v>2.8719741099747829</v>
      </c>
      <c r="O160" s="34">
        <f t="shared" si="103"/>
        <v>0.16334297538197839</v>
      </c>
      <c r="P160" s="32">
        <f t="shared" si="104"/>
        <v>2.2573595612091824E-3</v>
      </c>
      <c r="Q160" s="90">
        <f t="shared" si="105"/>
        <v>3.8292988132997081</v>
      </c>
      <c r="R160" s="34">
        <f t="shared" si="106"/>
        <v>0.16334297538197826</v>
      </c>
      <c r="S160" s="32">
        <f t="shared" si="107"/>
        <v>2.2573595612091811E-3</v>
      </c>
      <c r="T160" s="90">
        <f t="shared" si="108"/>
        <v>4.786623516624644</v>
      </c>
      <c r="U160" s="34">
        <f t="shared" si="109"/>
        <v>0.16334297538197856</v>
      </c>
      <c r="V160" s="32">
        <f t="shared" si="110"/>
        <v>2.2573595612091855E-3</v>
      </c>
      <c r="W160" s="90">
        <f t="shared" si="111"/>
        <v>9.5732470332492881</v>
      </c>
      <c r="X160" s="34">
        <f t="shared" si="112"/>
        <v>0.16334297538197856</v>
      </c>
      <c r="Y160" s="32">
        <f t="shared" si="113"/>
        <v>2.2573595612091855E-3</v>
      </c>
    </row>
    <row r="161" spans="1:25" x14ac:dyDescent="0.25">
      <c r="A161" s="114" t="s">
        <v>104</v>
      </c>
      <c r="B161" s="90">
        <f t="shared" si="90"/>
        <v>0.5105731751066287</v>
      </c>
      <c r="C161" s="34">
        <f t="shared" si="91"/>
        <v>0.17215496193540072</v>
      </c>
      <c r="D161" s="32">
        <f t="shared" si="92"/>
        <v>2.3824633010978056E-3</v>
      </c>
      <c r="E161" s="100">
        <f t="shared" si="93"/>
        <v>1.0211463502132574</v>
      </c>
      <c r="F161" s="34">
        <f t="shared" si="94"/>
        <v>0.17215496193540072</v>
      </c>
      <c r="G161" s="32">
        <f t="shared" si="95"/>
        <v>2.3824633010978056E-3</v>
      </c>
      <c r="H161" s="90">
        <f t="shared" si="96"/>
        <v>1.5317195253198852</v>
      </c>
      <c r="I161" s="34">
        <f t="shared" si="97"/>
        <v>0.17215496193540064</v>
      </c>
      <c r="J161" s="32">
        <f t="shared" si="98"/>
        <v>2.3824633010978043E-3</v>
      </c>
      <c r="K161" s="90">
        <f t="shared" si="99"/>
        <v>2.0422927004265148</v>
      </c>
      <c r="L161" s="34">
        <f t="shared" si="100"/>
        <v>0.17215496193540072</v>
      </c>
      <c r="M161" s="32">
        <f t="shared" si="101"/>
        <v>2.3824633010978056E-3</v>
      </c>
      <c r="N161" s="90">
        <f t="shared" si="102"/>
        <v>3.0634390506397704</v>
      </c>
      <c r="O161" s="34">
        <f t="shared" si="103"/>
        <v>0.17215496193540064</v>
      </c>
      <c r="P161" s="32">
        <f t="shared" si="104"/>
        <v>2.3824633010978043E-3</v>
      </c>
      <c r="Q161" s="90">
        <f t="shared" si="105"/>
        <v>4.0845854008530296</v>
      </c>
      <c r="R161" s="34">
        <f t="shared" si="106"/>
        <v>0.17215496193540072</v>
      </c>
      <c r="S161" s="32">
        <f t="shared" si="107"/>
        <v>2.3824633010978056E-3</v>
      </c>
      <c r="T161" s="90">
        <f t="shared" si="108"/>
        <v>5.105731751066287</v>
      </c>
      <c r="U161" s="34">
        <f t="shared" si="109"/>
        <v>0.17215496193540072</v>
      </c>
      <c r="V161" s="32">
        <f t="shared" si="110"/>
        <v>2.3824633010978056E-3</v>
      </c>
      <c r="W161" s="90">
        <f t="shared" si="111"/>
        <v>10.211463502132574</v>
      </c>
      <c r="X161" s="34">
        <f t="shared" si="112"/>
        <v>0.17215496193540072</v>
      </c>
      <c r="Y161" s="32">
        <f t="shared" si="113"/>
        <v>2.3824633010978056E-3</v>
      </c>
    </row>
    <row r="162" spans="1:25" x14ac:dyDescent="0.25">
      <c r="A162" s="114" t="s">
        <v>105</v>
      </c>
      <c r="B162" s="90">
        <f t="shared" si="90"/>
        <v>-0.48730122521518382</v>
      </c>
      <c r="C162" s="34">
        <f t="shared" si="91"/>
        <v>-0.16173673608536154</v>
      </c>
      <c r="D162" s="32">
        <f t="shared" si="92"/>
        <v>-2.2423479186942864E-3</v>
      </c>
      <c r="E162" s="100">
        <f t="shared" si="93"/>
        <v>-0.97460245043036764</v>
      </c>
      <c r="F162" s="34">
        <f t="shared" si="94"/>
        <v>-0.16173673608536154</v>
      </c>
      <c r="G162" s="32">
        <f t="shared" si="95"/>
        <v>-2.2423479186942864E-3</v>
      </c>
      <c r="H162" s="90">
        <f t="shared" si="96"/>
        <v>-1.4619036756455515</v>
      </c>
      <c r="I162" s="34">
        <f t="shared" si="97"/>
        <v>-0.16173673608536157</v>
      </c>
      <c r="J162" s="32">
        <f t="shared" si="98"/>
        <v>-2.2423479186942864E-3</v>
      </c>
      <c r="K162" s="90">
        <f t="shared" si="99"/>
        <v>-1.9492049008607353</v>
      </c>
      <c r="L162" s="34">
        <f t="shared" si="100"/>
        <v>-0.16173673608536154</v>
      </c>
      <c r="M162" s="32">
        <f t="shared" si="101"/>
        <v>-2.2423479186942864E-3</v>
      </c>
      <c r="N162" s="90">
        <f t="shared" si="102"/>
        <v>-2.9238073512911029</v>
      </c>
      <c r="O162" s="34">
        <f t="shared" si="103"/>
        <v>-0.16173673608536157</v>
      </c>
      <c r="P162" s="32">
        <f t="shared" si="104"/>
        <v>-2.2423479186942864E-3</v>
      </c>
      <c r="Q162" s="90">
        <f t="shared" si="105"/>
        <v>-3.8984098017214706</v>
      </c>
      <c r="R162" s="34">
        <f t="shared" si="106"/>
        <v>-0.16173673608536154</v>
      </c>
      <c r="S162" s="32">
        <f t="shared" si="107"/>
        <v>-2.2423479186942864E-3</v>
      </c>
      <c r="T162" s="90">
        <f t="shared" si="108"/>
        <v>-4.8730122521518382</v>
      </c>
      <c r="U162" s="34">
        <f t="shared" si="109"/>
        <v>-0.16173673608536157</v>
      </c>
      <c r="V162" s="32">
        <f t="shared" si="110"/>
        <v>-2.242347918694286E-3</v>
      </c>
      <c r="W162" s="90">
        <f t="shared" si="111"/>
        <v>-9.7460245043036764</v>
      </c>
      <c r="X162" s="34">
        <f t="shared" si="112"/>
        <v>-0.16173673608536157</v>
      </c>
      <c r="Y162" s="32">
        <f t="shared" si="113"/>
        <v>-2.242347918694286E-3</v>
      </c>
    </row>
    <row r="163" spans="1:25" x14ac:dyDescent="0.25">
      <c r="A163" s="114" t="s">
        <v>106</v>
      </c>
      <c r="B163" s="90">
        <f t="shared" si="90"/>
        <v>-0.45684489863923483</v>
      </c>
      <c r="C163" s="34">
        <f t="shared" si="91"/>
        <v>-0.14986912032641575</v>
      </c>
      <c r="D163" s="32">
        <f t="shared" si="92"/>
        <v>-2.0805690298452326E-3</v>
      </c>
      <c r="E163" s="100">
        <f t="shared" si="93"/>
        <v>-0.91368979727846966</v>
      </c>
      <c r="F163" s="34">
        <f t="shared" si="94"/>
        <v>-0.14986912032641575</v>
      </c>
      <c r="G163" s="32">
        <f t="shared" si="95"/>
        <v>-2.0805690298452326E-3</v>
      </c>
      <c r="H163" s="90">
        <f t="shared" si="96"/>
        <v>-1.3705346959177049</v>
      </c>
      <c r="I163" s="34">
        <f t="shared" si="97"/>
        <v>-0.14986912032641581</v>
      </c>
      <c r="J163" s="32">
        <f t="shared" si="98"/>
        <v>-2.0805690298452331E-3</v>
      </c>
      <c r="K163" s="90">
        <f t="shared" si="99"/>
        <v>-1.8273795945569393</v>
      </c>
      <c r="L163" s="34">
        <f t="shared" si="100"/>
        <v>-0.14986912032641575</v>
      </c>
      <c r="M163" s="32">
        <f t="shared" si="101"/>
        <v>-2.0805690298452326E-3</v>
      </c>
      <c r="N163" s="90">
        <f t="shared" si="102"/>
        <v>-2.7410693918354099</v>
      </c>
      <c r="O163" s="34">
        <f t="shared" si="103"/>
        <v>-0.14986912032641581</v>
      </c>
      <c r="P163" s="32">
        <f t="shared" si="104"/>
        <v>-2.0805690298452331E-3</v>
      </c>
      <c r="Q163" s="90">
        <f t="shared" si="105"/>
        <v>-3.6547591891138786</v>
      </c>
      <c r="R163" s="34">
        <f t="shared" si="106"/>
        <v>-0.14986912032641575</v>
      </c>
      <c r="S163" s="32">
        <f t="shared" si="107"/>
        <v>-2.0805690298452326E-3</v>
      </c>
      <c r="T163" s="90">
        <f t="shared" si="108"/>
        <v>-4.5684489863923439</v>
      </c>
      <c r="U163" s="34">
        <f t="shared" si="109"/>
        <v>-0.14986912032641561</v>
      </c>
      <c r="V163" s="32">
        <f t="shared" si="110"/>
        <v>-2.0805690298452304E-3</v>
      </c>
      <c r="W163" s="90">
        <f t="shared" si="111"/>
        <v>-9.1368979727846877</v>
      </c>
      <c r="X163" s="34">
        <f t="shared" si="112"/>
        <v>-0.14986912032641561</v>
      </c>
      <c r="Y163" s="32">
        <f t="shared" si="113"/>
        <v>-2.0805690298452304E-3</v>
      </c>
    </row>
    <row r="164" spans="1:25" x14ac:dyDescent="0.25">
      <c r="A164" s="114" t="s">
        <v>107</v>
      </c>
      <c r="B164" s="90">
        <f t="shared" si="90"/>
        <v>-0.40608435434598622</v>
      </c>
      <c r="C164" s="34">
        <f t="shared" si="91"/>
        <v>-0.13069005885261134</v>
      </c>
      <c r="D164" s="32">
        <f t="shared" si="92"/>
        <v>-1.8182116514775409E-3</v>
      </c>
      <c r="E164" s="100">
        <f t="shared" si="93"/>
        <v>-0.81216870869197244</v>
      </c>
      <c r="F164" s="34">
        <f t="shared" si="94"/>
        <v>-0.13069005885261134</v>
      </c>
      <c r="G164" s="32">
        <f t="shared" si="95"/>
        <v>-1.8182116514775409E-3</v>
      </c>
      <c r="H164" s="90">
        <f t="shared" si="96"/>
        <v>-1.2182530630379595</v>
      </c>
      <c r="I164" s="34">
        <f t="shared" si="97"/>
        <v>-0.13069005885261145</v>
      </c>
      <c r="J164" s="32">
        <f t="shared" si="98"/>
        <v>-1.8182116514775422E-3</v>
      </c>
      <c r="K164" s="90">
        <f t="shared" si="99"/>
        <v>-1.6243374173839449</v>
      </c>
      <c r="L164" s="34">
        <f t="shared" si="100"/>
        <v>-0.13069005885261134</v>
      </c>
      <c r="M164" s="32">
        <f t="shared" si="101"/>
        <v>-1.8182116514775409E-3</v>
      </c>
      <c r="N164" s="90">
        <f t="shared" si="102"/>
        <v>-2.4365061260759191</v>
      </c>
      <c r="O164" s="34">
        <f t="shared" si="103"/>
        <v>-0.13069005885261145</v>
      </c>
      <c r="P164" s="32">
        <f t="shared" si="104"/>
        <v>-1.8182116514775422E-3</v>
      </c>
      <c r="Q164" s="90">
        <f t="shared" si="105"/>
        <v>-3.2486748347678898</v>
      </c>
      <c r="R164" s="34">
        <f t="shared" si="106"/>
        <v>-0.13069005885261134</v>
      </c>
      <c r="S164" s="32">
        <f t="shared" si="107"/>
        <v>-1.8182116514775409E-3</v>
      </c>
      <c r="T164" s="90">
        <f t="shared" si="108"/>
        <v>-4.0608435434598675</v>
      </c>
      <c r="U164" s="34">
        <f t="shared" si="109"/>
        <v>-0.13069005885261153</v>
      </c>
      <c r="V164" s="32">
        <f t="shared" si="110"/>
        <v>-1.8182116514775435E-3</v>
      </c>
      <c r="W164" s="90">
        <f t="shared" si="111"/>
        <v>-8.1216870869197351</v>
      </c>
      <c r="X164" s="34">
        <f t="shared" si="112"/>
        <v>-0.13069005885261153</v>
      </c>
      <c r="Y164" s="32">
        <f t="shared" si="113"/>
        <v>-1.8182116514775435E-3</v>
      </c>
    </row>
    <row r="165" spans="1:25" x14ac:dyDescent="0.25">
      <c r="A165" s="114" t="s">
        <v>108</v>
      </c>
      <c r="B165" s="90">
        <f t="shared" si="90"/>
        <v>-0.20304217717299267</v>
      </c>
      <c r="C165" s="34">
        <f t="shared" si="91"/>
        <v>-6.073667589925285E-2</v>
      </c>
      <c r="D165" s="32">
        <f t="shared" si="92"/>
        <v>-8.5166537352932318E-4</v>
      </c>
      <c r="E165" s="100">
        <f t="shared" si="93"/>
        <v>-0.40608435434598533</v>
      </c>
      <c r="F165" s="34">
        <f t="shared" si="94"/>
        <v>-6.073667589925285E-2</v>
      </c>
      <c r="G165" s="32">
        <f t="shared" si="95"/>
        <v>-8.5166537352932318E-4</v>
      </c>
      <c r="H165" s="90">
        <f t="shared" si="96"/>
        <v>-0.60912653151897977</v>
      </c>
      <c r="I165" s="34">
        <f t="shared" si="97"/>
        <v>-6.073667589925303E-2</v>
      </c>
      <c r="J165" s="32">
        <f t="shared" si="98"/>
        <v>-8.5166537352932567E-4</v>
      </c>
      <c r="K165" s="90">
        <f t="shared" si="99"/>
        <v>-0.81216870869197066</v>
      </c>
      <c r="L165" s="34">
        <f t="shared" si="100"/>
        <v>-6.073667589925285E-2</v>
      </c>
      <c r="M165" s="32">
        <f t="shared" si="101"/>
        <v>-8.5166537352932318E-4</v>
      </c>
      <c r="N165" s="90">
        <f t="shared" si="102"/>
        <v>-1.2182530630379595</v>
      </c>
      <c r="O165" s="34">
        <f t="shared" si="103"/>
        <v>-6.073667589925303E-2</v>
      </c>
      <c r="P165" s="32">
        <f t="shared" si="104"/>
        <v>-8.5166537352932567E-4</v>
      </c>
      <c r="Q165" s="90">
        <f t="shared" si="105"/>
        <v>-1.6243374173839413</v>
      </c>
      <c r="R165" s="34">
        <f t="shared" si="106"/>
        <v>-6.073667589925285E-2</v>
      </c>
      <c r="S165" s="32">
        <f t="shared" si="107"/>
        <v>-8.5166537352932318E-4</v>
      </c>
      <c r="T165" s="90">
        <f t="shared" si="108"/>
        <v>-2.0304217717299267</v>
      </c>
      <c r="U165" s="34">
        <f t="shared" si="109"/>
        <v>-6.0736675899252857E-2</v>
      </c>
      <c r="V165" s="32">
        <f t="shared" si="110"/>
        <v>-8.5166537352932318E-4</v>
      </c>
      <c r="W165" s="90">
        <f t="shared" si="111"/>
        <v>-4.0608435434598533</v>
      </c>
      <c r="X165" s="34">
        <f t="shared" si="112"/>
        <v>-6.0736675899252857E-2</v>
      </c>
      <c r="Y165" s="32">
        <f t="shared" si="113"/>
        <v>-8.5166537352932318E-4</v>
      </c>
    </row>
    <row r="166" spans="1:25" ht="15.75" thickBot="1" x14ac:dyDescent="0.3">
      <c r="A166" s="116" t="s">
        <v>109</v>
      </c>
      <c r="B166" s="91">
        <f t="shared" si="90"/>
        <v>-0.10152108858649633</v>
      </c>
      <c r="C166" s="35">
        <f t="shared" si="91"/>
        <v>-2.9333972247624119E-2</v>
      </c>
      <c r="D166" s="33">
        <f t="shared" si="92"/>
        <v>-4.1279187709359092E-4</v>
      </c>
      <c r="E166" s="101">
        <f t="shared" si="93"/>
        <v>-0.20304217717299267</v>
      </c>
      <c r="F166" s="35">
        <f t="shared" si="94"/>
        <v>-2.9333972247624119E-2</v>
      </c>
      <c r="G166" s="33">
        <f t="shared" si="95"/>
        <v>-4.1279187709359092E-4</v>
      </c>
      <c r="H166" s="91">
        <f t="shared" si="96"/>
        <v>-0.304563265759489</v>
      </c>
      <c r="I166" s="35">
        <f t="shared" si="97"/>
        <v>-2.9333972247624119E-2</v>
      </c>
      <c r="J166" s="33">
        <f t="shared" si="98"/>
        <v>-4.1279187709359092E-4</v>
      </c>
      <c r="K166" s="91">
        <f t="shared" si="99"/>
        <v>-0.40608435434598533</v>
      </c>
      <c r="L166" s="35">
        <f t="shared" si="100"/>
        <v>-2.9333972247624119E-2</v>
      </c>
      <c r="M166" s="33">
        <f t="shared" si="101"/>
        <v>-4.1279187709359092E-4</v>
      </c>
      <c r="N166" s="91">
        <f t="shared" si="102"/>
        <v>-0.609126531518978</v>
      </c>
      <c r="O166" s="35">
        <f t="shared" si="103"/>
        <v>-2.9333972247624119E-2</v>
      </c>
      <c r="P166" s="33">
        <f t="shared" si="104"/>
        <v>-4.1279187709359092E-4</v>
      </c>
      <c r="Q166" s="91">
        <f t="shared" si="105"/>
        <v>-0.81216870869197066</v>
      </c>
      <c r="R166" s="35">
        <f t="shared" si="106"/>
        <v>-2.9333972247624119E-2</v>
      </c>
      <c r="S166" s="33">
        <f t="shared" si="107"/>
        <v>-4.1279187709359092E-4</v>
      </c>
      <c r="T166" s="91">
        <f t="shared" si="108"/>
        <v>-1.0152108858649598</v>
      </c>
      <c r="U166" s="35">
        <f t="shared" si="109"/>
        <v>-2.9333972247624011E-2</v>
      </c>
      <c r="V166" s="33">
        <f t="shared" si="110"/>
        <v>-4.1279187709358957E-4</v>
      </c>
      <c r="W166" s="91">
        <f t="shared" si="111"/>
        <v>-2.0304217717299196</v>
      </c>
      <c r="X166" s="35">
        <f t="shared" si="112"/>
        <v>-2.9333972247624011E-2</v>
      </c>
      <c r="Y166" s="33">
        <f t="shared" si="113"/>
        <v>-4.1279187709358957E-4</v>
      </c>
    </row>
    <row r="168" spans="1:25" ht="15.75" thickBot="1" x14ac:dyDescent="0.3"/>
    <row r="169" spans="1:25" s="85" customFormat="1" ht="18.75" customHeight="1" x14ac:dyDescent="0.3">
      <c r="A169" s="171" t="s">
        <v>135</v>
      </c>
      <c r="B169" s="174" t="s">
        <v>79</v>
      </c>
      <c r="C169" s="175"/>
      <c r="D169" s="176"/>
      <c r="E169" s="174" t="s">
        <v>79</v>
      </c>
      <c r="F169" s="175"/>
      <c r="G169" s="176"/>
      <c r="H169" s="174" t="s">
        <v>81</v>
      </c>
      <c r="I169" s="175"/>
      <c r="J169" s="176"/>
      <c r="K169" s="174" t="s">
        <v>82</v>
      </c>
      <c r="L169" s="175"/>
      <c r="M169" s="176"/>
      <c r="N169" s="174" t="s">
        <v>83</v>
      </c>
      <c r="O169" s="175"/>
      <c r="P169" s="176"/>
      <c r="Q169" s="174" t="s">
        <v>84</v>
      </c>
      <c r="R169" s="175"/>
      <c r="S169" s="176"/>
      <c r="T169" s="174" t="s">
        <v>85</v>
      </c>
      <c r="U169" s="175"/>
      <c r="V169" s="176"/>
      <c r="W169" s="174" t="s">
        <v>86</v>
      </c>
      <c r="X169" s="175"/>
      <c r="Y169" s="176"/>
    </row>
    <row r="170" spans="1:25" s="85" customFormat="1" ht="19.5" thickBot="1" x14ac:dyDescent="0.35">
      <c r="A170" s="172"/>
      <c r="B170" s="168">
        <v>5000</v>
      </c>
      <c r="C170" s="169"/>
      <c r="D170" s="170"/>
      <c r="E170" s="168">
        <v>10000</v>
      </c>
      <c r="F170" s="169"/>
      <c r="G170" s="170"/>
      <c r="H170" s="168">
        <v>15000</v>
      </c>
      <c r="I170" s="169"/>
      <c r="J170" s="170"/>
      <c r="K170" s="168">
        <v>20000</v>
      </c>
      <c r="L170" s="169"/>
      <c r="M170" s="170"/>
      <c r="N170" s="168">
        <v>30000</v>
      </c>
      <c r="O170" s="169"/>
      <c r="P170" s="170"/>
      <c r="Q170" s="168">
        <v>40000</v>
      </c>
      <c r="R170" s="169"/>
      <c r="S170" s="170"/>
      <c r="T170" s="168">
        <v>50000</v>
      </c>
      <c r="U170" s="169"/>
      <c r="V170" s="170"/>
      <c r="W170" s="168">
        <v>100000</v>
      </c>
      <c r="X170" s="169"/>
      <c r="Y170" s="170"/>
    </row>
    <row r="171" spans="1:25" s="84" customFormat="1" ht="75" x14ac:dyDescent="0.3">
      <c r="A171" s="173"/>
      <c r="B171" s="99" t="s">
        <v>94</v>
      </c>
      <c r="C171" s="105" t="s">
        <v>127</v>
      </c>
      <c r="D171" s="97" t="s">
        <v>128</v>
      </c>
      <c r="E171" s="99" t="s">
        <v>94</v>
      </c>
      <c r="F171" s="105" t="s">
        <v>127</v>
      </c>
      <c r="G171" s="97" t="s">
        <v>128</v>
      </c>
      <c r="H171" s="99" t="s">
        <v>94</v>
      </c>
      <c r="I171" s="105" t="s">
        <v>127</v>
      </c>
      <c r="J171" s="97" t="s">
        <v>128</v>
      </c>
      <c r="K171" s="99" t="s">
        <v>94</v>
      </c>
      <c r="L171" s="105" t="s">
        <v>127</v>
      </c>
      <c r="M171" s="97" t="s">
        <v>128</v>
      </c>
      <c r="N171" s="99" t="s">
        <v>94</v>
      </c>
      <c r="O171" s="105" t="s">
        <v>127</v>
      </c>
      <c r="P171" s="97" t="s">
        <v>128</v>
      </c>
      <c r="Q171" s="99" t="s">
        <v>94</v>
      </c>
      <c r="R171" s="105" t="s">
        <v>127</v>
      </c>
      <c r="S171" s="97" t="s">
        <v>128</v>
      </c>
      <c r="T171" s="99" t="s">
        <v>94</v>
      </c>
      <c r="U171" s="105" t="s">
        <v>127</v>
      </c>
      <c r="V171" s="97" t="s">
        <v>128</v>
      </c>
      <c r="W171" s="99" t="s">
        <v>94</v>
      </c>
      <c r="X171" s="105" t="s">
        <v>127</v>
      </c>
      <c r="Y171" s="97" t="s">
        <v>128</v>
      </c>
    </row>
    <row r="172" spans="1:25" x14ac:dyDescent="0.25">
      <c r="A172" s="114" t="s">
        <v>125</v>
      </c>
      <c r="B172" s="131">
        <f t="shared" ref="B172:B182" si="114">B140-D140</f>
        <v>-0.28263933345049796</v>
      </c>
      <c r="C172" s="132">
        <f t="shared" ref="C172:C182" si="115">B172/(B140)</f>
        <v>-0.11225493347923758</v>
      </c>
      <c r="D172" s="133">
        <f t="shared" ref="D172:D182" si="116">B172/(B93+C93+B140)</f>
        <v>-1.5221487891947738E-3</v>
      </c>
      <c r="E172" s="131">
        <f t="shared" ref="E172:E182" si="117">E140-G140</f>
        <v>-0.56527866690099593</v>
      </c>
      <c r="F172" s="132">
        <f t="shared" ref="F172:F182" si="118">E172/(E140)</f>
        <v>-0.11225493347923758</v>
      </c>
      <c r="G172" s="133">
        <f t="shared" ref="G172:G182" si="119">E172/(E93+F93+E140)</f>
        <v>-1.5221487891947738E-3</v>
      </c>
      <c r="H172" s="131">
        <f t="shared" ref="H172:H182" si="120">H140-J140</f>
        <v>-0.84791800035149389</v>
      </c>
      <c r="I172" s="132">
        <f t="shared" ref="I172:I182" si="121">H172/(H140)</f>
        <v>-0.11225493347923757</v>
      </c>
      <c r="J172" s="133">
        <f t="shared" ref="J172:J182" si="122">H172/(H93+I93+H140)</f>
        <v>-1.5221487891947738E-3</v>
      </c>
      <c r="K172" s="131">
        <f t="shared" ref="K172:K182" si="123">K140-M140</f>
        <v>-1.1305573338019919</v>
      </c>
      <c r="L172" s="132">
        <f t="shared" ref="L172:L182" si="124">K172/(K140)</f>
        <v>-0.11225493347923758</v>
      </c>
      <c r="M172" s="133">
        <f t="shared" ref="M172:M182" si="125">K172/(K93+L93+K140)</f>
        <v>-1.5221487891947738E-3</v>
      </c>
      <c r="N172" s="131">
        <f t="shared" ref="N172:N182" si="126">N140-P140</f>
        <v>-1.6958360007029878</v>
      </c>
      <c r="O172" s="132">
        <f t="shared" ref="O172:O182" si="127">N172/(N140)</f>
        <v>-0.11225493347923757</v>
      </c>
      <c r="P172" s="133">
        <f t="shared" ref="P172:P182" si="128">N172/(N93+O93+N140)</f>
        <v>-1.5221487891947738E-3</v>
      </c>
      <c r="Q172" s="131">
        <f t="shared" ref="Q172:Q182" si="129">Q140-S140</f>
        <v>-2.2611146676039837</v>
      </c>
      <c r="R172" s="132">
        <f t="shared" ref="R172:R182" si="130">Q172/(Q140)</f>
        <v>-0.11225493347923758</v>
      </c>
      <c r="S172" s="133">
        <f t="shared" ref="S172:S182" si="131">Q172/(Q93+R93+Q140)</f>
        <v>-1.5221487891947738E-3</v>
      </c>
      <c r="T172" s="131">
        <f t="shared" ref="T172:T182" si="132">T140-V140</f>
        <v>-2.8263933345049779</v>
      </c>
      <c r="U172" s="132">
        <f t="shared" ref="U172:U182" si="133">T172/(T140)</f>
        <v>-0.1122549334792375</v>
      </c>
      <c r="V172" s="133">
        <f t="shared" ref="V172:V182" si="134">T172/(T93+U93+T140)</f>
        <v>-1.5221487891947728E-3</v>
      </c>
      <c r="W172" s="131">
        <f t="shared" ref="W172:W182" si="135">W140-Y140</f>
        <v>-5.6527866690099557</v>
      </c>
      <c r="X172" s="132">
        <f t="shared" ref="X172:X182" si="136">W172/(W140)</f>
        <v>-0.1122549334792375</v>
      </c>
      <c r="Y172" s="133">
        <f t="shared" ref="Y172:Y182" si="137">W172/(W93+X93+W140)</f>
        <v>-1.5221487891947728E-3</v>
      </c>
    </row>
    <row r="173" spans="1:25" x14ac:dyDescent="0.25">
      <c r="A173" s="114" t="s">
        <v>97</v>
      </c>
      <c r="B173" s="131">
        <f t="shared" si="114"/>
        <v>-0.17805588012945961</v>
      </c>
      <c r="C173" s="132">
        <f t="shared" si="115"/>
        <v>-6.7555084939108376E-2</v>
      </c>
      <c r="D173" s="133">
        <f t="shared" si="116"/>
        <v>-9.215375311796022E-4</v>
      </c>
      <c r="E173" s="131">
        <f t="shared" si="117"/>
        <v>-0.35611176025891922</v>
      </c>
      <c r="F173" s="132">
        <f t="shared" si="118"/>
        <v>-6.7555084939108376E-2</v>
      </c>
      <c r="G173" s="133">
        <f t="shared" si="119"/>
        <v>-9.215375311796022E-4</v>
      </c>
      <c r="H173" s="131">
        <f t="shared" si="120"/>
        <v>-0.53416764038837883</v>
      </c>
      <c r="I173" s="132">
        <f t="shared" si="121"/>
        <v>-6.7555084939108376E-2</v>
      </c>
      <c r="J173" s="133">
        <f t="shared" si="122"/>
        <v>-9.215375311796022E-4</v>
      </c>
      <c r="K173" s="131">
        <f t="shared" si="123"/>
        <v>-0.71222352051783844</v>
      </c>
      <c r="L173" s="132">
        <f t="shared" si="124"/>
        <v>-6.7555084939108376E-2</v>
      </c>
      <c r="M173" s="133">
        <f t="shared" si="125"/>
        <v>-9.215375311796022E-4</v>
      </c>
      <c r="N173" s="131">
        <f t="shared" si="126"/>
        <v>-1.0683352807767577</v>
      </c>
      <c r="O173" s="132">
        <f t="shared" si="127"/>
        <v>-6.7555084939108376E-2</v>
      </c>
      <c r="P173" s="133">
        <f t="shared" si="128"/>
        <v>-9.215375311796022E-4</v>
      </c>
      <c r="Q173" s="131">
        <f t="shared" si="129"/>
        <v>-1.4244470410356769</v>
      </c>
      <c r="R173" s="132">
        <f t="shared" si="130"/>
        <v>-6.7555084939108376E-2</v>
      </c>
      <c r="S173" s="133">
        <f t="shared" si="131"/>
        <v>-9.215375311796022E-4</v>
      </c>
      <c r="T173" s="131">
        <f t="shared" si="132"/>
        <v>-1.7805588012945961</v>
      </c>
      <c r="U173" s="132">
        <f t="shared" si="133"/>
        <v>-6.7555084939108376E-2</v>
      </c>
      <c r="V173" s="133">
        <f t="shared" si="134"/>
        <v>-9.2153753117960209E-4</v>
      </c>
      <c r="W173" s="131">
        <f t="shared" si="135"/>
        <v>-3.5611176025891922</v>
      </c>
      <c r="X173" s="132">
        <f t="shared" si="136"/>
        <v>-6.7555084939108376E-2</v>
      </c>
      <c r="Y173" s="133">
        <f t="shared" si="137"/>
        <v>-9.2153753117960209E-4</v>
      </c>
    </row>
    <row r="174" spans="1:25" x14ac:dyDescent="0.25">
      <c r="A174" s="115" t="s">
        <v>151</v>
      </c>
      <c r="B174" s="103">
        <f t="shared" si="114"/>
        <v>1.1240170381619397E-2</v>
      </c>
      <c r="C174" s="104">
        <f t="shared" si="115"/>
        <v>3.9451985836836921E-3</v>
      </c>
      <c r="D174" s="93">
        <f t="shared" si="116"/>
        <v>5.4340138087800775E-5</v>
      </c>
      <c r="E174" s="103">
        <f t="shared" si="117"/>
        <v>2.2480340763238793E-2</v>
      </c>
      <c r="F174" s="104">
        <f t="shared" si="118"/>
        <v>3.9451985836836921E-3</v>
      </c>
      <c r="G174" s="93">
        <f t="shared" si="119"/>
        <v>5.4340138087800775E-5</v>
      </c>
      <c r="H174" s="103">
        <f t="shared" si="120"/>
        <v>3.3720511144858634E-2</v>
      </c>
      <c r="I174" s="104">
        <f t="shared" si="121"/>
        <v>3.9451985836837442E-3</v>
      </c>
      <c r="J174" s="93">
        <f t="shared" si="122"/>
        <v>5.4340138087801493E-5</v>
      </c>
      <c r="K174" s="103">
        <f t="shared" si="123"/>
        <v>4.4960681526477586E-2</v>
      </c>
      <c r="L174" s="104">
        <f t="shared" si="124"/>
        <v>3.9451985836836921E-3</v>
      </c>
      <c r="M174" s="93">
        <f t="shared" si="125"/>
        <v>5.4340138087800775E-5</v>
      </c>
      <c r="N174" s="103">
        <f t="shared" si="126"/>
        <v>6.7441022289717267E-2</v>
      </c>
      <c r="O174" s="104">
        <f t="shared" si="127"/>
        <v>3.9451985836837442E-3</v>
      </c>
      <c r="P174" s="93">
        <f t="shared" si="128"/>
        <v>5.4340138087801493E-5</v>
      </c>
      <c r="Q174" s="103">
        <f t="shared" si="129"/>
        <v>8.9921363052955172E-2</v>
      </c>
      <c r="R174" s="104">
        <f t="shared" si="130"/>
        <v>3.9451985836836921E-3</v>
      </c>
      <c r="S174" s="93">
        <f t="shared" si="131"/>
        <v>5.4340138087800775E-5</v>
      </c>
      <c r="T174" s="103">
        <f t="shared" si="132"/>
        <v>0.11240170381619663</v>
      </c>
      <c r="U174" s="104">
        <f t="shared" si="133"/>
        <v>3.9451985836837858E-3</v>
      </c>
      <c r="V174" s="93">
        <f t="shared" si="134"/>
        <v>5.4340138087802069E-5</v>
      </c>
      <c r="W174" s="103">
        <f t="shared" si="135"/>
        <v>0.22480340763239326</v>
      </c>
      <c r="X174" s="104">
        <f t="shared" si="136"/>
        <v>3.9451985836837858E-3</v>
      </c>
      <c r="Y174" s="93">
        <f t="shared" si="137"/>
        <v>5.4340138087802069E-5</v>
      </c>
    </row>
    <row r="175" spans="1:25" x14ac:dyDescent="0.25">
      <c r="A175" s="114" t="s">
        <v>102</v>
      </c>
      <c r="B175" s="131">
        <f t="shared" si="114"/>
        <v>3.1111026512616657E-2</v>
      </c>
      <c r="C175" s="132">
        <f t="shared" si="115"/>
        <v>1.0834517986938078E-2</v>
      </c>
      <c r="D175" s="133">
        <f t="shared" si="116"/>
        <v>1.4937158872180875E-4</v>
      </c>
      <c r="E175" s="131">
        <f t="shared" si="117"/>
        <v>6.2222053025233315E-2</v>
      </c>
      <c r="F175" s="132">
        <f t="shared" si="118"/>
        <v>1.0834517986938078E-2</v>
      </c>
      <c r="G175" s="133">
        <f t="shared" si="119"/>
        <v>1.4937158872180875E-4</v>
      </c>
      <c r="H175" s="131">
        <f t="shared" si="120"/>
        <v>9.3333079537849528E-2</v>
      </c>
      <c r="I175" s="132">
        <f t="shared" si="121"/>
        <v>1.0834517986938028E-2</v>
      </c>
      <c r="J175" s="133">
        <f t="shared" si="122"/>
        <v>1.4937158872180802E-4</v>
      </c>
      <c r="K175" s="131">
        <f t="shared" si="123"/>
        <v>0.12444410605046663</v>
      </c>
      <c r="L175" s="132">
        <f t="shared" si="124"/>
        <v>1.0834517986938078E-2</v>
      </c>
      <c r="M175" s="133">
        <f t="shared" si="125"/>
        <v>1.4937158872180875E-4</v>
      </c>
      <c r="N175" s="131">
        <f t="shared" si="126"/>
        <v>0.18666615907569906</v>
      </c>
      <c r="O175" s="132">
        <f t="shared" si="127"/>
        <v>1.0834517986938028E-2</v>
      </c>
      <c r="P175" s="133">
        <f t="shared" si="128"/>
        <v>1.4937158872180802E-4</v>
      </c>
      <c r="Q175" s="131">
        <f t="shared" si="129"/>
        <v>0.24888821210093326</v>
      </c>
      <c r="R175" s="132">
        <f t="shared" si="130"/>
        <v>1.0834517986938078E-2</v>
      </c>
      <c r="S175" s="133">
        <f t="shared" si="131"/>
        <v>1.4937158872180875E-4</v>
      </c>
      <c r="T175" s="131">
        <f t="shared" si="132"/>
        <v>0.31111026512616746</v>
      </c>
      <c r="U175" s="132">
        <f t="shared" si="133"/>
        <v>1.0834517986938109E-2</v>
      </c>
      <c r="V175" s="133">
        <f t="shared" si="134"/>
        <v>1.4937158872180915E-4</v>
      </c>
      <c r="W175" s="131">
        <f t="shared" si="135"/>
        <v>0.62222053025233492</v>
      </c>
      <c r="X175" s="132">
        <f t="shared" si="136"/>
        <v>1.0834517986938109E-2</v>
      </c>
      <c r="Y175" s="133">
        <f t="shared" si="137"/>
        <v>1.4937158872180915E-4</v>
      </c>
    </row>
    <row r="176" spans="1:25" x14ac:dyDescent="0.25">
      <c r="A176" s="114" t="s">
        <v>103</v>
      </c>
      <c r="B176" s="131">
        <f t="shared" si="114"/>
        <v>8.3402753173134947E-2</v>
      </c>
      <c r="C176" s="132">
        <f t="shared" si="115"/>
        <v>2.846109331772817E-2</v>
      </c>
      <c r="D176" s="133">
        <f t="shared" si="116"/>
        <v>3.9332527752110986E-4</v>
      </c>
      <c r="E176" s="131">
        <f t="shared" si="117"/>
        <v>0.16680550634626989</v>
      </c>
      <c r="F176" s="132">
        <f t="shared" si="118"/>
        <v>2.846109331772817E-2</v>
      </c>
      <c r="G176" s="133">
        <f t="shared" si="119"/>
        <v>3.9332527752110986E-4</v>
      </c>
      <c r="H176" s="131">
        <f t="shared" si="120"/>
        <v>0.25020825951940573</v>
      </c>
      <c r="I176" s="132">
        <f t="shared" si="121"/>
        <v>2.8461093317728274E-2</v>
      </c>
      <c r="J176" s="133">
        <f t="shared" si="122"/>
        <v>3.9332527752111127E-4</v>
      </c>
      <c r="K176" s="131">
        <f t="shared" si="123"/>
        <v>0.33361101269253979</v>
      </c>
      <c r="L176" s="132">
        <f t="shared" si="124"/>
        <v>2.846109331772817E-2</v>
      </c>
      <c r="M176" s="133">
        <f t="shared" si="125"/>
        <v>3.9332527752110986E-4</v>
      </c>
      <c r="N176" s="131">
        <f t="shared" si="126"/>
        <v>0.50041651903881146</v>
      </c>
      <c r="O176" s="132">
        <f t="shared" si="127"/>
        <v>2.8461093317728274E-2</v>
      </c>
      <c r="P176" s="133">
        <f t="shared" si="128"/>
        <v>3.9332527752111127E-4</v>
      </c>
      <c r="Q176" s="131">
        <f t="shared" si="129"/>
        <v>0.66722202538507958</v>
      </c>
      <c r="R176" s="132">
        <f t="shared" si="130"/>
        <v>2.846109331772817E-2</v>
      </c>
      <c r="S176" s="133">
        <f t="shared" si="131"/>
        <v>3.9332527752110986E-4</v>
      </c>
      <c r="T176" s="131">
        <f t="shared" si="132"/>
        <v>0.8340275317313548</v>
      </c>
      <c r="U176" s="132">
        <f t="shared" si="133"/>
        <v>2.846109331772835E-2</v>
      </c>
      <c r="V176" s="133">
        <f t="shared" si="134"/>
        <v>3.9332527752111241E-4</v>
      </c>
      <c r="W176" s="131">
        <f t="shared" si="135"/>
        <v>1.6680550634627096</v>
      </c>
      <c r="X176" s="132">
        <f t="shared" si="136"/>
        <v>2.846109331772835E-2</v>
      </c>
      <c r="Y176" s="133">
        <f t="shared" si="137"/>
        <v>3.9332527752111241E-4</v>
      </c>
    </row>
    <row r="177" spans="1:25" x14ac:dyDescent="0.25">
      <c r="A177" s="114" t="s">
        <v>104</v>
      </c>
      <c r="B177" s="131">
        <f t="shared" si="114"/>
        <v>0.11477778916944681</v>
      </c>
      <c r="C177" s="132">
        <f t="shared" si="115"/>
        <v>3.8700752191630425E-2</v>
      </c>
      <c r="D177" s="133">
        <f t="shared" si="116"/>
        <v>5.3558213358984193E-4</v>
      </c>
      <c r="E177" s="131">
        <f t="shared" si="117"/>
        <v>0.22955557833889362</v>
      </c>
      <c r="F177" s="132">
        <f t="shared" si="118"/>
        <v>3.8700752191630425E-2</v>
      </c>
      <c r="G177" s="133">
        <f t="shared" si="119"/>
        <v>5.3558213358984193E-4</v>
      </c>
      <c r="H177" s="131">
        <f t="shared" si="120"/>
        <v>0.34433336750834087</v>
      </c>
      <c r="I177" s="132">
        <f t="shared" si="121"/>
        <v>3.870075219163048E-2</v>
      </c>
      <c r="J177" s="133">
        <f t="shared" si="122"/>
        <v>5.3558213358984269E-4</v>
      </c>
      <c r="K177" s="131">
        <f t="shared" si="123"/>
        <v>0.45911115667778724</v>
      </c>
      <c r="L177" s="132">
        <f t="shared" si="124"/>
        <v>3.8700752191630425E-2</v>
      </c>
      <c r="M177" s="133">
        <f t="shared" si="125"/>
        <v>5.3558213358984193E-4</v>
      </c>
      <c r="N177" s="131">
        <f t="shared" si="126"/>
        <v>0.68866673501668174</v>
      </c>
      <c r="O177" s="132">
        <f t="shared" si="127"/>
        <v>3.870075219163048E-2</v>
      </c>
      <c r="P177" s="133">
        <f t="shared" si="128"/>
        <v>5.3558213358984269E-4</v>
      </c>
      <c r="Q177" s="131">
        <f t="shared" si="129"/>
        <v>0.91822231335557447</v>
      </c>
      <c r="R177" s="132">
        <f t="shared" si="130"/>
        <v>3.8700752191630425E-2</v>
      </c>
      <c r="S177" s="133">
        <f t="shared" si="131"/>
        <v>5.3558213358984193E-4</v>
      </c>
      <c r="T177" s="131">
        <f t="shared" si="132"/>
        <v>1.1477778916944708</v>
      </c>
      <c r="U177" s="132">
        <f t="shared" si="133"/>
        <v>3.8700752191630515E-2</v>
      </c>
      <c r="V177" s="133">
        <f t="shared" si="134"/>
        <v>5.3558213358984323E-4</v>
      </c>
      <c r="W177" s="131">
        <f t="shared" si="135"/>
        <v>2.2955557833889415</v>
      </c>
      <c r="X177" s="132">
        <f t="shared" si="136"/>
        <v>3.8700752191630515E-2</v>
      </c>
      <c r="Y177" s="133">
        <f t="shared" si="137"/>
        <v>5.3558213358984323E-4</v>
      </c>
    </row>
    <row r="178" spans="1:25" x14ac:dyDescent="0.25">
      <c r="A178" s="114" t="s">
        <v>105</v>
      </c>
      <c r="B178" s="100">
        <f t="shared" si="114"/>
        <v>0.15661117049786188</v>
      </c>
      <c r="C178" s="34">
        <f t="shared" si="115"/>
        <v>5.1979716528820656E-2</v>
      </c>
      <c r="D178" s="32">
        <f t="shared" si="116"/>
        <v>7.2065637030787894E-4</v>
      </c>
      <c r="E178" s="100">
        <f t="shared" si="117"/>
        <v>0.31322234099572377</v>
      </c>
      <c r="F178" s="34">
        <f t="shared" si="118"/>
        <v>5.1979716528820656E-2</v>
      </c>
      <c r="G178" s="32">
        <f t="shared" si="119"/>
        <v>7.2065637030787894E-4</v>
      </c>
      <c r="H178" s="131">
        <f t="shared" si="120"/>
        <v>0.46983351149358654</v>
      </c>
      <c r="I178" s="132">
        <f t="shared" si="121"/>
        <v>5.197971652882076E-2</v>
      </c>
      <c r="J178" s="133">
        <f t="shared" si="122"/>
        <v>7.2065637030788025E-4</v>
      </c>
      <c r="K178" s="131">
        <f t="shared" si="123"/>
        <v>0.62644468199144754</v>
      </c>
      <c r="L178" s="132">
        <f t="shared" si="124"/>
        <v>5.1979716528820656E-2</v>
      </c>
      <c r="M178" s="133">
        <f t="shared" si="125"/>
        <v>7.2065637030787894E-4</v>
      </c>
      <c r="N178" s="131">
        <f t="shared" si="126"/>
        <v>0.93966702298717308</v>
      </c>
      <c r="O178" s="132">
        <f t="shared" si="127"/>
        <v>5.197971652882076E-2</v>
      </c>
      <c r="P178" s="133">
        <f t="shared" si="128"/>
        <v>7.2065637030788025E-4</v>
      </c>
      <c r="Q178" s="131">
        <f t="shared" si="129"/>
        <v>1.2528893639828951</v>
      </c>
      <c r="R178" s="132">
        <f t="shared" si="130"/>
        <v>5.1979716528820656E-2</v>
      </c>
      <c r="S178" s="133">
        <f t="shared" si="131"/>
        <v>7.2065637030787894E-4</v>
      </c>
      <c r="T178" s="131">
        <f t="shared" si="132"/>
        <v>1.5661117049786171</v>
      </c>
      <c r="U178" s="132">
        <f t="shared" si="133"/>
        <v>5.1979716528820608E-2</v>
      </c>
      <c r="V178" s="133">
        <f t="shared" si="134"/>
        <v>7.2065637030787808E-4</v>
      </c>
      <c r="W178" s="131">
        <f t="shared" si="135"/>
        <v>3.1322234099572341</v>
      </c>
      <c r="X178" s="132">
        <f t="shared" si="136"/>
        <v>5.1979716528820608E-2</v>
      </c>
      <c r="Y178" s="133">
        <f t="shared" si="137"/>
        <v>7.2065637030787808E-4</v>
      </c>
    </row>
    <row r="179" spans="1:25" x14ac:dyDescent="0.25">
      <c r="A179" s="114" t="s">
        <v>106</v>
      </c>
      <c r="B179" s="100">
        <f t="shared" si="114"/>
        <v>0.1879862064941733</v>
      </c>
      <c r="C179" s="34">
        <f t="shared" si="115"/>
        <v>6.1669348798025762E-2</v>
      </c>
      <c r="D179" s="32">
        <f t="shared" si="116"/>
        <v>8.5612924744231259E-4</v>
      </c>
      <c r="E179" s="100">
        <f t="shared" si="117"/>
        <v>0.3759724129883466</v>
      </c>
      <c r="F179" s="34">
        <f t="shared" si="118"/>
        <v>6.1669348798025762E-2</v>
      </c>
      <c r="G179" s="32">
        <f t="shared" si="119"/>
        <v>8.5612924744231259E-4</v>
      </c>
      <c r="H179" s="131">
        <f t="shared" si="120"/>
        <v>0.56395861948251991</v>
      </c>
      <c r="I179" s="132">
        <f t="shared" si="121"/>
        <v>6.1669348798025762E-2</v>
      </c>
      <c r="J179" s="133">
        <f t="shared" si="122"/>
        <v>8.5612924744231259E-4</v>
      </c>
      <c r="K179" s="131">
        <f t="shared" si="123"/>
        <v>0.75194482597669321</v>
      </c>
      <c r="L179" s="132">
        <f t="shared" si="124"/>
        <v>6.1669348798025762E-2</v>
      </c>
      <c r="M179" s="133">
        <f t="shared" si="125"/>
        <v>8.5612924744231259E-4</v>
      </c>
      <c r="N179" s="131">
        <f t="shared" si="126"/>
        <v>1.1279172389650398</v>
      </c>
      <c r="O179" s="132">
        <f t="shared" si="127"/>
        <v>6.1669348798025762E-2</v>
      </c>
      <c r="P179" s="133">
        <f t="shared" si="128"/>
        <v>8.5612924744231259E-4</v>
      </c>
      <c r="Q179" s="131">
        <f t="shared" si="129"/>
        <v>1.5038896519533864</v>
      </c>
      <c r="R179" s="132">
        <f t="shared" si="130"/>
        <v>6.1669348798025762E-2</v>
      </c>
      <c r="S179" s="133">
        <f t="shared" si="131"/>
        <v>8.5612924744231259E-4</v>
      </c>
      <c r="T179" s="131">
        <f t="shared" si="132"/>
        <v>1.879862064941733</v>
      </c>
      <c r="U179" s="132">
        <f t="shared" si="133"/>
        <v>6.1669348798025762E-2</v>
      </c>
      <c r="V179" s="133">
        <f t="shared" si="134"/>
        <v>8.5612924744231248E-4</v>
      </c>
      <c r="W179" s="131">
        <f t="shared" si="135"/>
        <v>3.759724129883466</v>
      </c>
      <c r="X179" s="132">
        <f t="shared" si="136"/>
        <v>6.1669348798025762E-2</v>
      </c>
      <c r="Y179" s="133">
        <f t="shared" si="137"/>
        <v>8.5612924744231248E-4</v>
      </c>
    </row>
    <row r="180" spans="1:25" x14ac:dyDescent="0.25">
      <c r="A180" s="114" t="s">
        <v>107</v>
      </c>
      <c r="B180" s="100">
        <f t="shared" si="114"/>
        <v>0.24027793315469292</v>
      </c>
      <c r="C180" s="34">
        <f t="shared" si="115"/>
        <v>7.7328606455534618E-2</v>
      </c>
      <c r="D180" s="32">
        <f t="shared" si="116"/>
        <v>1.0758260764771631E-3</v>
      </c>
      <c r="E180" s="100">
        <f t="shared" si="117"/>
        <v>0.48055586630938585</v>
      </c>
      <c r="F180" s="34">
        <f t="shared" si="118"/>
        <v>7.7328606455534618E-2</v>
      </c>
      <c r="G180" s="32">
        <f t="shared" si="119"/>
        <v>1.0758260764771631E-3</v>
      </c>
      <c r="H180" s="131">
        <f t="shared" si="120"/>
        <v>0.72083379946407788</v>
      </c>
      <c r="I180" s="132">
        <f t="shared" si="121"/>
        <v>7.7328606455534521E-2</v>
      </c>
      <c r="J180" s="133">
        <f t="shared" si="122"/>
        <v>1.0758260764771618E-3</v>
      </c>
      <c r="K180" s="131">
        <f t="shared" si="123"/>
        <v>0.9611117326187717</v>
      </c>
      <c r="L180" s="132">
        <f t="shared" si="124"/>
        <v>7.7328606455534618E-2</v>
      </c>
      <c r="M180" s="133">
        <f t="shared" si="125"/>
        <v>1.0758260764771631E-3</v>
      </c>
      <c r="N180" s="131">
        <f t="shared" si="126"/>
        <v>1.4416675989281558</v>
      </c>
      <c r="O180" s="132">
        <f t="shared" si="127"/>
        <v>7.7328606455534521E-2</v>
      </c>
      <c r="P180" s="133">
        <f t="shared" si="128"/>
        <v>1.0758260764771618E-3</v>
      </c>
      <c r="Q180" s="131">
        <f t="shared" si="129"/>
        <v>1.9222234652375434</v>
      </c>
      <c r="R180" s="132">
        <f t="shared" si="130"/>
        <v>7.7328606455534618E-2</v>
      </c>
      <c r="S180" s="133">
        <f t="shared" si="131"/>
        <v>1.0758260764771631E-3</v>
      </c>
      <c r="T180" s="131">
        <f t="shared" si="132"/>
        <v>2.4027793315469239</v>
      </c>
      <c r="U180" s="132">
        <f t="shared" si="133"/>
        <v>7.7328606455534452E-2</v>
      </c>
      <c r="V180" s="133">
        <f t="shared" si="134"/>
        <v>1.0758260764771608E-3</v>
      </c>
      <c r="W180" s="131">
        <f t="shared" si="135"/>
        <v>4.8055586630938478</v>
      </c>
      <c r="X180" s="132">
        <f t="shared" si="136"/>
        <v>7.7328606455534452E-2</v>
      </c>
      <c r="Y180" s="133">
        <f t="shared" si="137"/>
        <v>1.0758260764771608E-3</v>
      </c>
    </row>
    <row r="181" spans="1:25" x14ac:dyDescent="0.25">
      <c r="A181" s="114" t="s">
        <v>108</v>
      </c>
      <c r="B181" s="100">
        <f t="shared" si="114"/>
        <v>0.44944483979676875</v>
      </c>
      <c r="C181" s="34">
        <f t="shared" si="115"/>
        <v>0.13444391677336159</v>
      </c>
      <c r="D181" s="32">
        <f t="shared" si="116"/>
        <v>1.8852073628043047E-3</v>
      </c>
      <c r="E181" s="100">
        <f t="shared" si="117"/>
        <v>0.89888967959353749</v>
      </c>
      <c r="F181" s="34">
        <f t="shared" si="118"/>
        <v>0.13444391677336159</v>
      </c>
      <c r="G181" s="32">
        <f t="shared" si="119"/>
        <v>1.8852073628043047E-3</v>
      </c>
      <c r="H181" s="131">
        <f t="shared" si="120"/>
        <v>1.3483345193903062</v>
      </c>
      <c r="I181" s="132">
        <f t="shared" si="121"/>
        <v>0.13444391677336159</v>
      </c>
      <c r="J181" s="133">
        <f t="shared" si="122"/>
        <v>1.8852073628043047E-3</v>
      </c>
      <c r="K181" s="131">
        <f t="shared" si="123"/>
        <v>1.797779359187075</v>
      </c>
      <c r="L181" s="132">
        <f t="shared" si="124"/>
        <v>0.13444391677336159</v>
      </c>
      <c r="M181" s="133">
        <f t="shared" si="125"/>
        <v>1.8852073628043047E-3</v>
      </c>
      <c r="N181" s="131">
        <f t="shared" si="126"/>
        <v>2.6966690387806125</v>
      </c>
      <c r="O181" s="132">
        <f t="shared" si="127"/>
        <v>0.13444391677336159</v>
      </c>
      <c r="P181" s="133">
        <f t="shared" si="128"/>
        <v>1.8852073628043047E-3</v>
      </c>
      <c r="Q181" s="131">
        <f t="shared" si="129"/>
        <v>3.59555871837415</v>
      </c>
      <c r="R181" s="132">
        <f t="shared" si="130"/>
        <v>0.13444391677336159</v>
      </c>
      <c r="S181" s="133">
        <f t="shared" si="131"/>
        <v>1.8852073628043047E-3</v>
      </c>
      <c r="T181" s="131">
        <f t="shared" si="132"/>
        <v>4.4944483979676839</v>
      </c>
      <c r="U181" s="132">
        <f t="shared" si="133"/>
        <v>0.13444391677336148</v>
      </c>
      <c r="V181" s="133">
        <f t="shared" si="134"/>
        <v>1.8852073628043032E-3</v>
      </c>
      <c r="W181" s="131">
        <f t="shared" si="135"/>
        <v>8.9888967959353678</v>
      </c>
      <c r="X181" s="132">
        <f t="shared" si="136"/>
        <v>0.13444391677336148</v>
      </c>
      <c r="Y181" s="133">
        <f t="shared" si="137"/>
        <v>1.8852073628043032E-3</v>
      </c>
    </row>
    <row r="182" spans="1:25" ht="15.75" thickBot="1" x14ac:dyDescent="0.3">
      <c r="A182" s="116" t="s">
        <v>109</v>
      </c>
      <c r="B182" s="101">
        <f t="shared" si="114"/>
        <v>0.55402829311780621</v>
      </c>
      <c r="C182" s="35">
        <f t="shared" si="115"/>
        <v>0.16008349399119823</v>
      </c>
      <c r="D182" s="33">
        <f t="shared" si="116"/>
        <v>2.2527179550897508E-3</v>
      </c>
      <c r="E182" s="101">
        <f t="shared" si="117"/>
        <v>1.1080565862356124</v>
      </c>
      <c r="F182" s="35">
        <f t="shared" si="118"/>
        <v>0.16008349399119823</v>
      </c>
      <c r="G182" s="33">
        <f t="shared" si="119"/>
        <v>2.2527179550897508E-3</v>
      </c>
      <c r="H182" s="134">
        <f t="shared" si="120"/>
        <v>1.6620848793534186</v>
      </c>
      <c r="I182" s="135">
        <f t="shared" si="121"/>
        <v>0.16008349399119823</v>
      </c>
      <c r="J182" s="136">
        <f t="shared" si="122"/>
        <v>2.2527179550897503E-3</v>
      </c>
      <c r="K182" s="134">
        <f t="shared" si="123"/>
        <v>2.2161131724712249</v>
      </c>
      <c r="L182" s="135">
        <f t="shared" si="124"/>
        <v>0.16008349399119823</v>
      </c>
      <c r="M182" s="136">
        <f t="shared" si="125"/>
        <v>2.2527179550897508E-3</v>
      </c>
      <c r="N182" s="134">
        <f t="shared" si="126"/>
        <v>3.3241697587068373</v>
      </c>
      <c r="O182" s="135">
        <f t="shared" si="127"/>
        <v>0.16008349399119823</v>
      </c>
      <c r="P182" s="136">
        <f t="shared" si="128"/>
        <v>2.2527179550897503E-3</v>
      </c>
      <c r="Q182" s="134">
        <f t="shared" si="129"/>
        <v>4.4322263449424497</v>
      </c>
      <c r="R182" s="135">
        <f t="shared" si="130"/>
        <v>0.16008349399119823</v>
      </c>
      <c r="S182" s="136">
        <f t="shared" si="131"/>
        <v>2.2527179550897508E-3</v>
      </c>
      <c r="T182" s="134">
        <f t="shared" si="132"/>
        <v>5.5402829311780692</v>
      </c>
      <c r="U182" s="135">
        <f t="shared" si="133"/>
        <v>0.16008349399119842</v>
      </c>
      <c r="V182" s="136">
        <f t="shared" si="134"/>
        <v>2.2527179550897538E-3</v>
      </c>
      <c r="W182" s="134">
        <f t="shared" si="135"/>
        <v>11.080565862356138</v>
      </c>
      <c r="X182" s="135">
        <f t="shared" si="136"/>
        <v>0.16008349399119842</v>
      </c>
      <c r="Y182" s="136">
        <f t="shared" si="137"/>
        <v>2.2527179550897538E-3</v>
      </c>
    </row>
  </sheetData>
  <mergeCells count="134">
    <mergeCell ref="E67:H67"/>
    <mergeCell ref="L67:O67"/>
    <mergeCell ref="E68:H68"/>
    <mergeCell ref="L68:O68"/>
    <mergeCell ref="E69:H69"/>
    <mergeCell ref="E70:H70"/>
    <mergeCell ref="L70:O70"/>
    <mergeCell ref="A64:R64"/>
    <mergeCell ref="A65:B65"/>
    <mergeCell ref="E65:I65"/>
    <mergeCell ref="L65:Q65"/>
    <mergeCell ref="E66:H66"/>
    <mergeCell ref="L66:O66"/>
    <mergeCell ref="E72:H72"/>
    <mergeCell ref="A74:X74"/>
    <mergeCell ref="A75:A77"/>
    <mergeCell ref="B75:D75"/>
    <mergeCell ref="E75:G75"/>
    <mergeCell ref="H75:J75"/>
    <mergeCell ref="K75:M75"/>
    <mergeCell ref="N75:P75"/>
    <mergeCell ref="Q75:S75"/>
    <mergeCell ref="T75:V75"/>
    <mergeCell ref="W75:Y75"/>
    <mergeCell ref="B76:D76"/>
    <mergeCell ref="E76:G76"/>
    <mergeCell ref="H76:J76"/>
    <mergeCell ref="K76:M76"/>
    <mergeCell ref="N76:P76"/>
    <mergeCell ref="Q76:S76"/>
    <mergeCell ref="T76:V76"/>
    <mergeCell ref="W76:Y76"/>
    <mergeCell ref="Q90:S90"/>
    <mergeCell ref="T90:V90"/>
    <mergeCell ref="W90:Y90"/>
    <mergeCell ref="B91:D91"/>
    <mergeCell ref="E91:G91"/>
    <mergeCell ref="H91:J91"/>
    <mergeCell ref="K91:M91"/>
    <mergeCell ref="N91:P91"/>
    <mergeCell ref="Q91:S91"/>
    <mergeCell ref="T91:V91"/>
    <mergeCell ref="B90:D90"/>
    <mergeCell ref="E90:G90"/>
    <mergeCell ref="H90:J90"/>
    <mergeCell ref="K90:M90"/>
    <mergeCell ref="N90:P90"/>
    <mergeCell ref="W91:Y91"/>
    <mergeCell ref="A105:A107"/>
    <mergeCell ref="B105:D105"/>
    <mergeCell ref="E105:G105"/>
    <mergeCell ref="H105:J105"/>
    <mergeCell ref="K105:M105"/>
    <mergeCell ref="N105:P105"/>
    <mergeCell ref="Q105:S105"/>
    <mergeCell ref="T105:V105"/>
    <mergeCell ref="W105:Y105"/>
    <mergeCell ref="A90:A92"/>
    <mergeCell ref="T106:V106"/>
    <mergeCell ref="W106:Y106"/>
    <mergeCell ref="A121:A123"/>
    <mergeCell ref="B121:D121"/>
    <mergeCell ref="E121:G121"/>
    <mergeCell ref="H121:J121"/>
    <mergeCell ref="K121:M121"/>
    <mergeCell ref="N121:P121"/>
    <mergeCell ref="Q121:S121"/>
    <mergeCell ref="T121:V121"/>
    <mergeCell ref="B106:D106"/>
    <mergeCell ref="E106:G106"/>
    <mergeCell ref="H106:J106"/>
    <mergeCell ref="K106:M106"/>
    <mergeCell ref="N106:P106"/>
    <mergeCell ref="Q106:S106"/>
    <mergeCell ref="W121:Y121"/>
    <mergeCell ref="B122:D122"/>
    <mergeCell ref="E122:G122"/>
    <mergeCell ref="H122:J122"/>
    <mergeCell ref="K122:M122"/>
    <mergeCell ref="N122:P122"/>
    <mergeCell ref="Q122:S122"/>
    <mergeCell ref="T153:V153"/>
    <mergeCell ref="W153:Y153"/>
    <mergeCell ref="T122:V122"/>
    <mergeCell ref="W122:Y122"/>
    <mergeCell ref="Q137:S137"/>
    <mergeCell ref="T137:V137"/>
    <mergeCell ref="W137:Y137"/>
    <mergeCell ref="B138:D138"/>
    <mergeCell ref="E138:G138"/>
    <mergeCell ref="H138:J138"/>
    <mergeCell ref="K138:M138"/>
    <mergeCell ref="N138:P138"/>
    <mergeCell ref="Q138:S138"/>
    <mergeCell ref="T138:V138"/>
    <mergeCell ref="B137:D137"/>
    <mergeCell ref="E137:G137"/>
    <mergeCell ref="H137:J137"/>
    <mergeCell ref="K137:M137"/>
    <mergeCell ref="N137:P137"/>
    <mergeCell ref="W138:Y138"/>
    <mergeCell ref="N170:P170"/>
    <mergeCell ref="Q170:S170"/>
    <mergeCell ref="A153:A155"/>
    <mergeCell ref="B153:D153"/>
    <mergeCell ref="E153:G153"/>
    <mergeCell ref="H153:J153"/>
    <mergeCell ref="K153:M153"/>
    <mergeCell ref="N153:P153"/>
    <mergeCell ref="Q153:S153"/>
    <mergeCell ref="T170:V170"/>
    <mergeCell ref="W170:Y170"/>
    <mergeCell ref="A137:A139"/>
    <mergeCell ref="T154:V154"/>
    <mergeCell ref="W154:Y154"/>
    <mergeCell ref="A169:A171"/>
    <mergeCell ref="B169:D169"/>
    <mergeCell ref="E169:G169"/>
    <mergeCell ref="H169:J169"/>
    <mergeCell ref="K169:M169"/>
    <mergeCell ref="N169:P169"/>
    <mergeCell ref="Q169:S169"/>
    <mergeCell ref="T169:V169"/>
    <mergeCell ref="B154:D154"/>
    <mergeCell ref="E154:G154"/>
    <mergeCell ref="H154:J154"/>
    <mergeCell ref="K154:M154"/>
    <mergeCell ref="N154:P154"/>
    <mergeCell ref="Q154:S154"/>
    <mergeCell ref="W169:Y169"/>
    <mergeCell ref="B170:D170"/>
    <mergeCell ref="E170:G170"/>
    <mergeCell ref="H170:J170"/>
    <mergeCell ref="K170:M170"/>
  </mergeCells>
  <dataValidations count="1">
    <dataValidation type="decimal" operator="greaterThanOrEqual" allowBlank="1" showInputMessage="1" showErrorMessage="1" errorTitle="Volume data error" error="The volume must be a non-negative number." sqref="B16:B19">
      <formula1>0</formula1>
    </dataValidation>
  </dataValidations>
  <pageMargins left="0.7" right="0.7" top="0.75" bottom="0.75" header="0.3" footer="0.3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Normal="75" workbookViewId="0"/>
  </sheetViews>
  <sheetFormatPr defaultColWidth="8.85546875" defaultRowHeight="12.75" x14ac:dyDescent="0.2"/>
  <cols>
    <col min="1" max="1" width="44" style="3" customWidth="1"/>
    <col min="2" max="2" width="32.42578125" style="3" customWidth="1"/>
    <col min="3" max="3" width="28" style="3" customWidth="1"/>
    <col min="4" max="4" width="27.28515625" style="3" customWidth="1"/>
    <col min="5" max="5" width="25.140625" style="3" customWidth="1"/>
    <col min="6" max="6" width="13.42578125" style="3" customWidth="1"/>
    <col min="7" max="7" width="27.5703125" style="3" customWidth="1"/>
    <col min="8" max="8" width="28.5703125" style="3" customWidth="1"/>
    <col min="9" max="9" width="27.85546875" style="3" customWidth="1"/>
    <col min="10" max="10" width="24" style="3" customWidth="1"/>
    <col min="11" max="16384" width="8.85546875" style="3"/>
  </cols>
  <sheetData>
    <row r="1" spans="1:10" ht="18.75" thickBot="1" x14ac:dyDescent="0.3">
      <c r="A1" s="4" t="s">
        <v>5</v>
      </c>
    </row>
    <row r="2" spans="1:10" ht="77.25" thickBot="1" x14ac:dyDescent="0.3">
      <c r="A2" s="5" t="s">
        <v>6</v>
      </c>
      <c r="B2" s="6" t="s">
        <v>7</v>
      </c>
      <c r="C2" s="7" t="s">
        <v>8</v>
      </c>
      <c r="D2" s="8" t="s">
        <v>9</v>
      </c>
      <c r="E2" s="7" t="s">
        <v>8</v>
      </c>
      <c r="G2" s="9" t="s">
        <v>10</v>
      </c>
      <c r="H2" s="10" t="s">
        <v>11</v>
      </c>
      <c r="I2" s="10" t="s">
        <v>12</v>
      </c>
      <c r="J2" s="6" t="s">
        <v>4</v>
      </c>
    </row>
    <row r="3" spans="1:10" ht="42" customHeight="1" thickBot="1" x14ac:dyDescent="0.25">
      <c r="A3" s="11" t="s">
        <v>13</v>
      </c>
      <c r="B3" s="12">
        <v>0</v>
      </c>
      <c r="C3" s="13" t="s">
        <v>14</v>
      </c>
      <c r="D3" s="14">
        <v>0.94982699272846949</v>
      </c>
      <c r="E3" s="15" t="s">
        <v>15</v>
      </c>
      <c r="G3" s="16">
        <v>1</v>
      </c>
      <c r="H3" s="17">
        <f>B3*$G$3</f>
        <v>0</v>
      </c>
      <c r="I3" s="17">
        <f>H3*D3</f>
        <v>0</v>
      </c>
      <c r="J3" s="18">
        <f>I15/H15</f>
        <v>0.40330051261820066</v>
      </c>
    </row>
    <row r="4" spans="1:10" ht="26.25" thickBot="1" x14ac:dyDescent="0.25">
      <c r="A4" s="11" t="s">
        <v>16</v>
      </c>
      <c r="B4" s="12">
        <v>0</v>
      </c>
      <c r="C4" s="13" t="s">
        <v>17</v>
      </c>
      <c r="D4" s="14">
        <v>0.87897421514086893</v>
      </c>
      <c r="E4" s="15" t="s">
        <v>18</v>
      </c>
      <c r="H4" s="17">
        <f t="shared" ref="H4:H7" si="0">B4*$G$3</f>
        <v>0</v>
      </c>
      <c r="I4" s="17">
        <f t="shared" ref="I4:I7" si="1">H4*D4</f>
        <v>0</v>
      </c>
    </row>
    <row r="5" spans="1:10" ht="26.25" thickBot="1" x14ac:dyDescent="0.25">
      <c r="A5" s="11" t="s">
        <v>19</v>
      </c>
      <c r="B5" s="12">
        <v>0</v>
      </c>
      <c r="C5" s="13" t="s">
        <v>20</v>
      </c>
      <c r="D5" s="14">
        <v>0.82603963475743203</v>
      </c>
      <c r="E5" s="15" t="s">
        <v>21</v>
      </c>
      <c r="H5" s="17">
        <f t="shared" si="0"/>
        <v>0</v>
      </c>
      <c r="I5" s="17">
        <f t="shared" si="1"/>
        <v>0</v>
      </c>
    </row>
    <row r="6" spans="1:10" ht="26.25" thickBot="1" x14ac:dyDescent="0.25">
      <c r="A6" s="11" t="s">
        <v>22</v>
      </c>
      <c r="B6" s="12">
        <v>0</v>
      </c>
      <c r="C6" s="13" t="s">
        <v>23</v>
      </c>
      <c r="D6" s="14">
        <v>0.7722365871105803</v>
      </c>
      <c r="E6" s="15" t="s">
        <v>24</v>
      </c>
      <c r="H6" s="17">
        <f t="shared" si="0"/>
        <v>0</v>
      </c>
      <c r="I6" s="17">
        <f t="shared" si="1"/>
        <v>0</v>
      </c>
    </row>
    <row r="7" spans="1:10" ht="26.25" thickBot="1" x14ac:dyDescent="0.25">
      <c r="A7" s="19" t="s">
        <v>25</v>
      </c>
      <c r="B7" s="12">
        <v>0</v>
      </c>
      <c r="C7" s="13" t="s">
        <v>26</v>
      </c>
      <c r="D7" s="14">
        <v>0.70725751910079016</v>
      </c>
      <c r="E7" s="15" t="s">
        <v>27</v>
      </c>
      <c r="H7" s="17">
        <f t="shared" si="0"/>
        <v>0</v>
      </c>
      <c r="I7" s="17">
        <f t="shared" si="1"/>
        <v>0</v>
      </c>
    </row>
    <row r="8" spans="1:10" x14ac:dyDescent="0.2">
      <c r="A8" s="20"/>
      <c r="B8" s="20"/>
      <c r="C8" s="20"/>
      <c r="D8" s="20"/>
      <c r="E8" s="20"/>
      <c r="H8" s="21"/>
      <c r="I8" s="21"/>
    </row>
    <row r="9" spans="1:10" ht="18.75" thickBot="1" x14ac:dyDescent="0.3">
      <c r="A9" s="4" t="s">
        <v>28</v>
      </c>
      <c r="H9" s="22"/>
      <c r="I9" s="22"/>
    </row>
    <row r="10" spans="1:10" ht="77.25" thickBot="1" x14ac:dyDescent="0.25">
      <c r="A10" s="5" t="s">
        <v>6</v>
      </c>
      <c r="B10" s="23" t="s">
        <v>29</v>
      </c>
      <c r="C10" s="24" t="s">
        <v>30</v>
      </c>
      <c r="D10" s="25" t="s">
        <v>31</v>
      </c>
      <c r="E10" s="24" t="s">
        <v>30</v>
      </c>
      <c r="F10" s="25" t="s">
        <v>129</v>
      </c>
      <c r="H10" s="10" t="s">
        <v>11</v>
      </c>
      <c r="I10" s="10" t="s">
        <v>12</v>
      </c>
    </row>
    <row r="11" spans="1:10" ht="39" thickBot="1" x14ac:dyDescent="0.25">
      <c r="A11" s="26" t="s">
        <v>32</v>
      </c>
      <c r="B11" s="12">
        <f>'LPN Data'!$H$47</f>
        <v>8296</v>
      </c>
      <c r="C11" s="13" t="s">
        <v>33</v>
      </c>
      <c r="D11" s="14">
        <f>'LPN Data'!$B$47</f>
        <v>0.44939687670924811</v>
      </c>
      <c r="E11" s="27" t="s">
        <v>34</v>
      </c>
      <c r="F11" s="14">
        <f>B11/SUM(B11:B12)</f>
        <v>0.78345452828406836</v>
      </c>
      <c r="H11" s="17">
        <f>B11*$G$3</f>
        <v>8296</v>
      </c>
      <c r="I11" s="17">
        <f>H11*D11</f>
        <v>3728.1964891799221</v>
      </c>
    </row>
    <row r="12" spans="1:10" ht="39" thickBot="1" x14ac:dyDescent="0.25">
      <c r="A12" s="28" t="s">
        <v>35</v>
      </c>
      <c r="B12" s="12">
        <f>'LPN Data'!$H$46</f>
        <v>2293</v>
      </c>
      <c r="C12" s="13" t="s">
        <v>36</v>
      </c>
      <c r="D12" s="14">
        <f>'LPN Data'!$B$46</f>
        <v>0.23652535496476434</v>
      </c>
      <c r="E12" s="27" t="s">
        <v>37</v>
      </c>
      <c r="F12" s="14">
        <f>B12/SUM(B11:B12)</f>
        <v>0.21654547171593164</v>
      </c>
      <c r="H12" s="17">
        <f>B12*$G$3</f>
        <v>2293</v>
      </c>
      <c r="I12" s="17">
        <f>H12*D12</f>
        <v>542.35263893420461</v>
      </c>
    </row>
    <row r="13" spans="1:10" x14ac:dyDescent="0.2">
      <c r="B13" s="22"/>
      <c r="H13" s="22"/>
      <c r="I13" s="22"/>
    </row>
    <row r="14" spans="1:10" ht="13.5" thickBot="1" x14ac:dyDescent="0.25">
      <c r="A14" s="20"/>
      <c r="B14" s="21"/>
      <c r="C14" s="20"/>
      <c r="D14" s="20"/>
      <c r="E14" s="20"/>
      <c r="H14" s="21"/>
      <c r="I14" s="21"/>
    </row>
    <row r="15" spans="1:10" ht="39" thickBot="1" x14ac:dyDescent="0.25">
      <c r="A15" s="29" t="s">
        <v>7</v>
      </c>
      <c r="B15" s="30">
        <f>SUM(B3:B7,B11:B12)</f>
        <v>10589</v>
      </c>
      <c r="H15" s="30">
        <f>SUM(H3:H7,H11:H12)</f>
        <v>10589</v>
      </c>
      <c r="I15" s="30">
        <f>SUM(I3:I7,I11:I12)</f>
        <v>4270.5491281141267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&amp;L&amp;Z&amp;F&amp;R&amp;D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2"/>
  <sheetViews>
    <sheetView view="pageBreakPreview" topLeftCell="A159" zoomScaleNormal="70" zoomScaleSheetLayoutView="100" workbookViewId="0">
      <selection activeCell="A183" sqref="A183"/>
    </sheetView>
  </sheetViews>
  <sheetFormatPr defaultRowHeight="15" x14ac:dyDescent="0.25"/>
  <cols>
    <col min="1" max="1" width="52.42578125" style="74" customWidth="1"/>
    <col min="2" max="25" width="25.7109375" style="74" customWidth="1"/>
    <col min="26" max="16384" width="9.140625" style="74"/>
  </cols>
  <sheetData>
    <row r="1" spans="1:25" ht="19.5" x14ac:dyDescent="0.3">
      <c r="A1" s="72" t="s">
        <v>45</v>
      </c>
    </row>
    <row r="2" spans="1:25" ht="19.5" x14ac:dyDescent="0.3">
      <c r="A2" s="72" t="s">
        <v>46</v>
      </c>
      <c r="B2" s="2" t="s">
        <v>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Y2" s="2"/>
    </row>
    <row r="3" spans="1:25" s="2" customFormat="1" ht="19.5" x14ac:dyDescent="0.3">
      <c r="A3" s="72" t="s">
        <v>44</v>
      </c>
      <c r="C3" s="2" t="s">
        <v>133</v>
      </c>
      <c r="D3" s="2" t="s">
        <v>131</v>
      </c>
    </row>
    <row r="4" spans="1:25" x14ac:dyDescent="0.25">
      <c r="A4" s="74" t="s">
        <v>59</v>
      </c>
      <c r="B4" s="160">
        <v>1.399</v>
      </c>
      <c r="C4" s="74">
        <f>B4/(1-$B$46)</f>
        <v>1.8324118673717498</v>
      </c>
      <c r="D4" s="74">
        <f>C4*(1-$D$37)</f>
        <v>1.0933992219330488</v>
      </c>
      <c r="E4" s="2"/>
      <c r="F4" s="2"/>
    </row>
    <row r="5" spans="1:25" x14ac:dyDescent="0.25">
      <c r="A5" s="74" t="s">
        <v>51</v>
      </c>
      <c r="B5" s="160">
        <v>1.306</v>
      </c>
      <c r="C5" s="74">
        <f t="shared" ref="C5:C7" si="0">B5/(1-$B$46)</f>
        <v>1.7106003565314549</v>
      </c>
      <c r="D5" s="74">
        <f t="shared" ref="D5:D11" si="1">C5*(1-$D$37)</f>
        <v>1.0207143558574423</v>
      </c>
      <c r="E5" s="2"/>
      <c r="F5" s="2"/>
    </row>
    <row r="6" spans="1:25" x14ac:dyDescent="0.25">
      <c r="A6" s="74" t="s">
        <v>52</v>
      </c>
      <c r="B6" s="160">
        <v>2.1859999999999999</v>
      </c>
      <c r="C6" s="74">
        <f t="shared" si="0"/>
        <v>2.8632254053428485</v>
      </c>
      <c r="D6" s="74">
        <f t="shared" si="1"/>
        <v>1.7084851316266223</v>
      </c>
      <c r="E6" s="2"/>
      <c r="F6" s="2"/>
    </row>
    <row r="7" spans="1:25" x14ac:dyDescent="0.25">
      <c r="A7" s="74" t="s">
        <v>53</v>
      </c>
      <c r="B7" s="160">
        <v>1.538</v>
      </c>
      <c r="C7" s="74">
        <f t="shared" si="0"/>
        <v>2.0144742330362768</v>
      </c>
      <c r="D7" s="74">
        <f t="shared" si="1"/>
        <v>1.2020357421965897</v>
      </c>
      <c r="E7" s="2"/>
      <c r="F7" s="2"/>
    </row>
    <row r="8" spans="1:25" x14ac:dyDescent="0.25">
      <c r="A8" s="74" t="s">
        <v>60</v>
      </c>
      <c r="B8" s="65">
        <v>1.0089999999999999</v>
      </c>
      <c r="C8" s="74">
        <f>B8/(1-$B$47)</f>
        <v>1.8325359180121952</v>
      </c>
      <c r="D8" s="74">
        <f t="shared" si="1"/>
        <v>1.0934732428866119</v>
      </c>
      <c r="E8" s="2"/>
      <c r="F8" s="2"/>
    </row>
    <row r="9" spans="1:25" x14ac:dyDescent="0.25">
      <c r="A9" s="74" t="s">
        <v>54</v>
      </c>
      <c r="B9" s="65">
        <v>0.94199999999999995</v>
      </c>
      <c r="C9" s="74">
        <f>B9/(1-$B$47)</f>
        <v>1.7108511741996908</v>
      </c>
      <c r="D9" s="74">
        <f t="shared" si="1"/>
        <v>1.020864018631505</v>
      </c>
    </row>
    <row r="10" spans="1:25" x14ac:dyDescent="0.25">
      <c r="A10" s="74" t="s">
        <v>55</v>
      </c>
      <c r="B10" s="65">
        <v>1.5760000000000001</v>
      </c>
      <c r="C10" s="74">
        <f>B10/(1-$B$47)</f>
        <v>2.8623157649030921</v>
      </c>
      <c r="D10" s="74">
        <f t="shared" si="1"/>
        <v>1.7079423496425179</v>
      </c>
    </row>
    <row r="11" spans="1:25" x14ac:dyDescent="0.25">
      <c r="A11" s="74" t="s">
        <v>56</v>
      </c>
      <c r="B11" s="65">
        <v>1.109</v>
      </c>
      <c r="C11" s="74">
        <f>B11/(1-$B$47)</f>
        <v>2.0141549386278736</v>
      </c>
      <c r="D11" s="74">
        <f t="shared" si="1"/>
        <v>1.2018452193867717</v>
      </c>
    </row>
    <row r="12" spans="1:25" x14ac:dyDescent="0.25">
      <c r="D12" s="75" t="s">
        <v>40</v>
      </c>
      <c r="E12" s="75" t="s">
        <v>41</v>
      </c>
      <c r="F12" s="75" t="s">
        <v>42</v>
      </c>
    </row>
    <row r="13" spans="1:25" x14ac:dyDescent="0.25">
      <c r="A13" s="68" t="s">
        <v>67</v>
      </c>
      <c r="B13" s="55"/>
      <c r="C13" s="56"/>
      <c r="D13" s="65">
        <v>18.015000000000001</v>
      </c>
      <c r="E13" s="65">
        <v>0.66100000000000003</v>
      </c>
      <c r="F13" s="65">
        <v>0.35699999999999998</v>
      </c>
    </row>
    <row r="14" spans="1:25" x14ac:dyDescent="0.25">
      <c r="A14" s="68" t="s">
        <v>68</v>
      </c>
      <c r="B14" s="55"/>
      <c r="C14" s="56"/>
      <c r="D14" s="65">
        <v>12.992000000000001</v>
      </c>
      <c r="E14" s="65">
        <v>0.47699999999999998</v>
      </c>
      <c r="F14" s="65">
        <v>0.25700000000000001</v>
      </c>
    </row>
    <row r="15" spans="1:25" ht="39" x14ac:dyDescent="0.3">
      <c r="A15" s="38" t="s">
        <v>43</v>
      </c>
    </row>
    <row r="16" spans="1:25" x14ac:dyDescent="0.25">
      <c r="A16" s="74" t="s">
        <v>58</v>
      </c>
      <c r="B16" s="76">
        <v>8.7226016947082172</v>
      </c>
    </row>
    <row r="17" spans="1:4" x14ac:dyDescent="0.25">
      <c r="A17" s="74" t="s">
        <v>57</v>
      </c>
      <c r="B17" s="76">
        <v>62.708866544995672</v>
      </c>
    </row>
    <row r="18" spans="1:4" x14ac:dyDescent="0.25">
      <c r="A18" s="74" t="s">
        <v>61</v>
      </c>
      <c r="B18" s="76">
        <v>7.9723025249374198</v>
      </c>
    </row>
    <row r="19" spans="1:4" x14ac:dyDescent="0.25">
      <c r="A19" s="74" t="s">
        <v>62</v>
      </c>
      <c r="B19" s="76">
        <v>19.250303104478895</v>
      </c>
    </row>
    <row r="20" spans="1:4" x14ac:dyDescent="0.25">
      <c r="A20" s="74" t="s">
        <v>63</v>
      </c>
      <c r="B20" s="76">
        <v>0</v>
      </c>
    </row>
    <row r="21" spans="1:4" x14ac:dyDescent="0.25">
      <c r="A21" s="74" t="s">
        <v>64</v>
      </c>
      <c r="B21" s="76">
        <v>0</v>
      </c>
    </row>
    <row r="22" spans="1:4" x14ac:dyDescent="0.25">
      <c r="A22" s="74" t="s">
        <v>65</v>
      </c>
      <c r="B22" s="76">
        <v>0</v>
      </c>
    </row>
    <row r="23" spans="1:4" x14ac:dyDescent="0.25">
      <c r="A23" s="74" t="s">
        <v>66</v>
      </c>
      <c r="B23" s="76">
        <v>0</v>
      </c>
    </row>
    <row r="24" spans="1:4" x14ac:dyDescent="0.25">
      <c r="A24" s="68" t="s">
        <v>67</v>
      </c>
      <c r="B24" s="76">
        <v>0</v>
      </c>
    </row>
    <row r="25" spans="1:4" x14ac:dyDescent="0.25">
      <c r="A25" s="68" t="s">
        <v>68</v>
      </c>
      <c r="B25" s="76">
        <v>0</v>
      </c>
    </row>
    <row r="26" spans="1:4" ht="19.5" x14ac:dyDescent="0.3">
      <c r="A26" s="72" t="s">
        <v>39</v>
      </c>
    </row>
    <row r="28" spans="1:4" x14ac:dyDescent="0.25">
      <c r="B28" s="75" t="s">
        <v>40</v>
      </c>
      <c r="C28" s="75" t="s">
        <v>41</v>
      </c>
      <c r="D28" s="75" t="s">
        <v>42</v>
      </c>
    </row>
    <row r="29" spans="1:4" x14ac:dyDescent="0.25">
      <c r="A29" s="68" t="s">
        <v>0</v>
      </c>
      <c r="B29" s="50">
        <v>5.171232876712329E-2</v>
      </c>
      <c r="C29" s="50">
        <v>0.42499999999999999</v>
      </c>
      <c r="D29" s="50">
        <v>0.52328767123287667</v>
      </c>
    </row>
    <row r="30" spans="1:4" x14ac:dyDescent="0.25">
      <c r="A30" s="68" t="s">
        <v>1</v>
      </c>
      <c r="B30" s="50">
        <v>4.9952478213773223E-2</v>
      </c>
      <c r="C30" s="50">
        <v>0.21911017071698122</v>
      </c>
      <c r="D30" s="50">
        <v>0.73093735106924551</v>
      </c>
    </row>
    <row r="31" spans="1:4" x14ac:dyDescent="0.25">
      <c r="A31" s="68" t="s">
        <v>2</v>
      </c>
      <c r="B31" s="50">
        <v>9.6400185245239495E-2</v>
      </c>
      <c r="C31" s="50">
        <v>0.41817720230662125</v>
      </c>
      <c r="D31" s="50">
        <v>0.48542261244813928</v>
      </c>
    </row>
    <row r="32" spans="1:4" x14ac:dyDescent="0.25">
      <c r="A32" s="68" t="s">
        <v>3</v>
      </c>
      <c r="B32" s="50">
        <v>5.6604893715084828E-2</v>
      </c>
      <c r="C32" s="50">
        <v>0.59748364850634028</v>
      </c>
      <c r="D32" s="50">
        <v>0.34591145777857496</v>
      </c>
    </row>
    <row r="35" spans="1:25" ht="19.5" x14ac:dyDescent="0.3">
      <c r="B35" s="38"/>
      <c r="C35" s="38"/>
      <c r="D35" s="38"/>
    </row>
    <row r="36" spans="1:25" ht="39" x14ac:dyDescent="0.3">
      <c r="B36" s="38" t="s">
        <v>88</v>
      </c>
      <c r="C36" s="38" t="s">
        <v>89</v>
      </c>
      <c r="D36" s="38" t="s">
        <v>131</v>
      </c>
    </row>
    <row r="37" spans="1:25" ht="78" x14ac:dyDescent="0.3">
      <c r="A37" s="38" t="s">
        <v>87</v>
      </c>
      <c r="B37" s="77" t="s">
        <v>110</v>
      </c>
      <c r="C37" s="78">
        <f>33%</f>
        <v>0.33</v>
      </c>
      <c r="D37" s="78">
        <f>'LPN UMS ALL Discount '!J3</f>
        <v>0.40330051261820066</v>
      </c>
    </row>
    <row r="38" spans="1:25" ht="39" x14ac:dyDescent="0.3">
      <c r="A38" s="38" t="s">
        <v>47</v>
      </c>
      <c r="B38" s="39">
        <v>200</v>
      </c>
    </row>
    <row r="39" spans="1:25" ht="19.5" x14ac:dyDescent="0.3">
      <c r="A39" s="38"/>
      <c r="B39" s="39"/>
    </row>
    <row r="40" spans="1:25" ht="19.5" x14ac:dyDescent="0.3">
      <c r="A40" s="72" t="s">
        <v>44</v>
      </c>
      <c r="B40" s="2" t="s">
        <v>111</v>
      </c>
      <c r="C40" s="2"/>
      <c r="D40" s="2"/>
      <c r="E40" s="2" t="s">
        <v>50</v>
      </c>
      <c r="F40" s="2"/>
    </row>
    <row r="41" spans="1:25" x14ac:dyDescent="0.25">
      <c r="A41" s="68" t="s">
        <v>48</v>
      </c>
      <c r="B41" s="65">
        <v>1.2190000000000001</v>
      </c>
      <c r="C41" s="65">
        <v>0</v>
      </c>
      <c r="D41" s="65">
        <v>0</v>
      </c>
      <c r="E41" s="66">
        <v>3.37</v>
      </c>
      <c r="F41" s="66"/>
    </row>
    <row r="42" spans="1:25" x14ac:dyDescent="0.25">
      <c r="A42" s="68" t="s">
        <v>49</v>
      </c>
      <c r="B42" s="65">
        <v>0.879</v>
      </c>
      <c r="C42" s="65">
        <v>0</v>
      </c>
      <c r="D42" s="65">
        <v>0</v>
      </c>
      <c r="E42" s="66">
        <v>2.4300000000000002</v>
      </c>
      <c r="F42" s="66"/>
    </row>
    <row r="44" spans="1:25" ht="19.5" x14ac:dyDescent="0.3">
      <c r="A44" s="72" t="s">
        <v>69</v>
      </c>
    </row>
    <row r="45" spans="1:25" ht="30" x14ac:dyDescent="0.3">
      <c r="A45" s="72"/>
      <c r="B45" s="75" t="s">
        <v>70</v>
      </c>
      <c r="C45" s="75" t="s">
        <v>71</v>
      </c>
      <c r="D45" s="75" t="s">
        <v>72</v>
      </c>
      <c r="E45" s="75" t="s">
        <v>74</v>
      </c>
      <c r="F45" s="75" t="s">
        <v>75</v>
      </c>
      <c r="G45" s="75" t="s">
        <v>76</v>
      </c>
      <c r="H45" s="75" t="s">
        <v>76</v>
      </c>
    </row>
    <row r="46" spans="1:25" x14ac:dyDescent="0.25">
      <c r="A46" s="68" t="s">
        <v>48</v>
      </c>
      <c r="B46" s="69">
        <v>0.23652535496476434</v>
      </c>
      <c r="C46" s="70">
        <v>0.23652535496476434</v>
      </c>
      <c r="D46" s="76">
        <v>7272.5232632869947</v>
      </c>
      <c r="E46" s="76">
        <v>0</v>
      </c>
      <c r="F46" s="76">
        <v>0</v>
      </c>
      <c r="G46" s="76">
        <v>2293.2726393515427</v>
      </c>
      <c r="H46" s="138">
        <f>ROUND(G46,0)</f>
        <v>2293</v>
      </c>
    </row>
    <row r="47" spans="1:25" x14ac:dyDescent="0.25">
      <c r="A47" s="68" t="s">
        <v>49</v>
      </c>
      <c r="B47" s="69">
        <v>0.44939687670924811</v>
      </c>
      <c r="C47" s="70">
        <v>0.44939687670924811</v>
      </c>
      <c r="D47" s="76">
        <v>22476.366023744424</v>
      </c>
      <c r="E47" s="76">
        <v>0</v>
      </c>
      <c r="F47" s="76">
        <v>0</v>
      </c>
      <c r="G47" s="76">
        <v>8295.693946675543</v>
      </c>
      <c r="H47" s="138">
        <f>ROUND(G47,0)</f>
        <v>8296</v>
      </c>
    </row>
    <row r="48" spans="1:25" ht="39" x14ac:dyDescent="0.3">
      <c r="A48" s="38" t="s">
        <v>73</v>
      </c>
      <c r="B48" s="40">
        <f>(D46+D47)*1000/(G46+G47)</f>
        <v>2809.4232846373557</v>
      </c>
      <c r="C48" s="39"/>
      <c r="D48" s="39"/>
      <c r="E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Y48" s="39"/>
    </row>
    <row r="49" spans="1:19" ht="58.5" x14ac:dyDescent="0.25">
      <c r="A49" s="125" t="s">
        <v>95</v>
      </c>
    </row>
    <row r="51" spans="1:19" ht="29.25" customHeight="1" x14ac:dyDescent="0.3">
      <c r="A51" s="38" t="s">
        <v>112</v>
      </c>
    </row>
    <row r="52" spans="1:19" ht="78" x14ac:dyDescent="0.3">
      <c r="A52" s="38" t="s">
        <v>126</v>
      </c>
    </row>
    <row r="53" spans="1:19" x14ac:dyDescent="0.25">
      <c r="A53" s="74" t="s">
        <v>58</v>
      </c>
      <c r="B53" s="98">
        <f>$B$16/($B$16+$B$18+$B$20+$B$22)</f>
        <v>0.52247090369311278</v>
      </c>
    </row>
    <row r="54" spans="1:19" x14ac:dyDescent="0.25">
      <c r="A54" s="74" t="s">
        <v>57</v>
      </c>
      <c r="B54" s="98">
        <f>$B$17/($B$17+$B$19+$B$21+$B$23)</f>
        <v>0.7651232536053113</v>
      </c>
    </row>
    <row r="55" spans="1:19" x14ac:dyDescent="0.25">
      <c r="A55" s="74" t="s">
        <v>61</v>
      </c>
      <c r="B55" s="98">
        <f>$B$18/($B$16+$B$18+$B$20+$B$22)</f>
        <v>0.47752909630688728</v>
      </c>
    </row>
    <row r="56" spans="1:19" x14ac:dyDescent="0.25">
      <c r="A56" s="74" t="s">
        <v>62</v>
      </c>
      <c r="B56" s="98">
        <f>$B$19/($B$17+$B$19+$B$21+$B$23)</f>
        <v>0.23487674639468856</v>
      </c>
      <c r="S56" s="82"/>
    </row>
    <row r="57" spans="1:19" x14ac:dyDescent="0.25">
      <c r="A57" s="74" t="s">
        <v>63</v>
      </c>
      <c r="B57" s="98">
        <f>$B$20/($B$16+$B$18+$B$20+$B$22)</f>
        <v>0</v>
      </c>
      <c r="S57" s="82"/>
    </row>
    <row r="58" spans="1:19" x14ac:dyDescent="0.25">
      <c r="A58" s="74" t="s">
        <v>64</v>
      </c>
      <c r="B58" s="98">
        <f>$B$21/($B$17+$B$19+$B$21+$B$23)</f>
        <v>0</v>
      </c>
      <c r="S58" s="82"/>
    </row>
    <row r="59" spans="1:19" x14ac:dyDescent="0.25">
      <c r="A59" s="74" t="s">
        <v>65</v>
      </c>
      <c r="B59" s="98">
        <f>$B$22/($B$16+$B$18+$B$20+$B$22)</f>
        <v>0</v>
      </c>
      <c r="S59" s="82"/>
    </row>
    <row r="60" spans="1:19" x14ac:dyDescent="0.25">
      <c r="A60" s="74" t="s">
        <v>66</v>
      </c>
      <c r="B60" s="98">
        <f>$B$23/($B$17+$B$19+$B$21+$B$23)</f>
        <v>0</v>
      </c>
      <c r="S60" s="82"/>
    </row>
    <row r="61" spans="1:19" x14ac:dyDescent="0.25">
      <c r="A61" s="68" t="s">
        <v>67</v>
      </c>
      <c r="B61" s="76">
        <v>0</v>
      </c>
      <c r="S61" s="82"/>
    </row>
    <row r="62" spans="1:19" x14ac:dyDescent="0.25">
      <c r="A62" s="68" t="s">
        <v>68</v>
      </c>
      <c r="B62" s="76">
        <v>0</v>
      </c>
      <c r="S62" s="82"/>
    </row>
    <row r="63" spans="1:19" ht="58.5" x14ac:dyDescent="0.25">
      <c r="A63" s="125" t="s">
        <v>132</v>
      </c>
      <c r="B63" s="78">
        <f>G47/G46</f>
        <v>3.6174041430247366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</row>
    <row r="64" spans="1:19" ht="39" customHeight="1" x14ac:dyDescent="0.25">
      <c r="A64" s="179" t="s">
        <v>123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82"/>
    </row>
    <row r="65" spans="1:25" ht="42" customHeight="1" x14ac:dyDescent="0.3">
      <c r="A65" s="180" t="s">
        <v>116</v>
      </c>
      <c r="B65" s="180"/>
      <c r="E65" s="180" t="s">
        <v>117</v>
      </c>
      <c r="F65" s="180"/>
      <c r="G65" s="180"/>
      <c r="H65" s="180"/>
      <c r="I65" s="180"/>
      <c r="J65" s="127"/>
      <c r="L65" s="180" t="s">
        <v>121</v>
      </c>
      <c r="M65" s="180"/>
      <c r="N65" s="180"/>
      <c r="O65" s="180"/>
      <c r="P65" s="180"/>
      <c r="Q65" s="180"/>
      <c r="S65" s="82"/>
    </row>
    <row r="66" spans="1:25" ht="61.5" customHeight="1" x14ac:dyDescent="0.25">
      <c r="A66" s="125" t="s">
        <v>90</v>
      </c>
      <c r="B66" s="80">
        <f>(B16*1000*B4/100)+(B18*1000*B5/100)+(B20*1000*B6/100)+(B22*1000*B7/100)</f>
        <v>226.14746868465068</v>
      </c>
      <c r="C66" s="82"/>
      <c r="D66" s="82"/>
      <c r="E66" s="177" t="s">
        <v>114</v>
      </c>
      <c r="F66" s="177"/>
      <c r="G66" s="177"/>
      <c r="H66" s="177"/>
      <c r="I66" s="80">
        <f>(B16*1000*B4/100)+(B18*1000*B5/100)+(B20*1000*B6/100)+(B22*1000*B7/100)</f>
        <v>226.14746868465068</v>
      </c>
      <c r="J66" s="80"/>
      <c r="K66" s="82"/>
      <c r="L66" s="177" t="s">
        <v>114</v>
      </c>
      <c r="M66" s="177"/>
      <c r="N66" s="177"/>
      <c r="O66" s="177"/>
      <c r="P66" s="125"/>
      <c r="Q66" s="80">
        <f>(D46*1000*B41/100)+(365*G46*E41/100)</f>
        <v>116860.45867981212</v>
      </c>
      <c r="R66" s="82"/>
      <c r="S66" s="82"/>
    </row>
    <row r="67" spans="1:25" ht="39" x14ac:dyDescent="0.25">
      <c r="A67" s="125" t="s">
        <v>91</v>
      </c>
      <c r="B67" s="80">
        <f>(B17*1000*B8/100)+(B19*1000*B9/100)+(B21*1000*B10/100)+(B23*1000*B11/100)</f>
        <v>814.07031868319746</v>
      </c>
      <c r="C67" s="82"/>
      <c r="D67" s="82"/>
      <c r="E67" s="177" t="s">
        <v>91</v>
      </c>
      <c r="F67" s="177"/>
      <c r="G67" s="177"/>
      <c r="H67" s="177"/>
      <c r="I67" s="80">
        <f>(B17*1000*B4/100)+(B19*1000*B5/100)+(B21*1000*B6/100)+(B23*1000*B7/100)</f>
        <v>1128.7060015089839</v>
      </c>
      <c r="J67" s="80"/>
      <c r="K67" s="82"/>
      <c r="L67" s="177" t="s">
        <v>146</v>
      </c>
      <c r="M67" s="177"/>
      <c r="N67" s="177"/>
      <c r="O67" s="177"/>
      <c r="P67" s="125"/>
      <c r="Q67" s="80">
        <f>(D47*1000*B42/100)+(365*G47*E42/100)</f>
        <v>271145.91480875219</v>
      </c>
      <c r="R67" s="82"/>
      <c r="S67" s="82"/>
    </row>
    <row r="68" spans="1:25" ht="39" x14ac:dyDescent="0.25">
      <c r="A68" s="125" t="s">
        <v>113</v>
      </c>
      <c r="B68" s="80">
        <f>SUM(B66:B67)</f>
        <v>1040.2177873678481</v>
      </c>
      <c r="C68" s="82"/>
      <c r="D68" s="82"/>
      <c r="E68" s="177" t="s">
        <v>113</v>
      </c>
      <c r="F68" s="177"/>
      <c r="G68" s="177"/>
      <c r="H68" s="177"/>
      <c r="I68" s="80">
        <f>SUM(I66:I67)</f>
        <v>1354.8534701936346</v>
      </c>
      <c r="J68" s="80"/>
      <c r="K68" s="82"/>
      <c r="L68" s="177" t="s">
        <v>147</v>
      </c>
      <c r="M68" s="177"/>
      <c r="N68" s="177"/>
      <c r="O68" s="177"/>
      <c r="P68" s="125"/>
      <c r="Q68" s="80">
        <f>SUM(Q66:Q67)</f>
        <v>388006.37348856428</v>
      </c>
      <c r="R68" s="82"/>
      <c r="S68" s="82"/>
    </row>
    <row r="69" spans="1:25" ht="58.5" x14ac:dyDescent="0.25">
      <c r="A69" s="125" t="s">
        <v>122</v>
      </c>
      <c r="B69" s="78">
        <f>B68/Q68</f>
        <v>2.6809296404470182E-3</v>
      </c>
      <c r="C69" s="82"/>
      <c r="D69" s="82"/>
      <c r="E69" s="177" t="s">
        <v>96</v>
      </c>
      <c r="F69" s="177"/>
      <c r="G69" s="177"/>
      <c r="H69" s="177"/>
      <c r="I69" s="80">
        <f>B68-I68</f>
        <v>-314.63568282578649</v>
      </c>
      <c r="J69" s="80"/>
      <c r="K69" s="82"/>
      <c r="L69" s="82"/>
      <c r="M69" s="82"/>
      <c r="N69" s="82"/>
      <c r="O69" s="82"/>
      <c r="P69" s="82"/>
      <c r="Q69" s="82"/>
      <c r="R69" s="82"/>
      <c r="S69" s="82"/>
    </row>
    <row r="70" spans="1:25" ht="58.5" x14ac:dyDescent="0.25">
      <c r="A70" s="125" t="s">
        <v>118</v>
      </c>
      <c r="B70" s="80">
        <f>B68-I68</f>
        <v>-314.63568282578649</v>
      </c>
      <c r="C70" s="82"/>
      <c r="D70" s="82"/>
      <c r="E70" s="177" t="s">
        <v>119</v>
      </c>
      <c r="F70" s="177"/>
      <c r="G70" s="177"/>
      <c r="H70" s="177"/>
      <c r="I70" s="78">
        <f>B70/B68</f>
        <v>-0.30247096968216242</v>
      </c>
      <c r="J70" s="78"/>
      <c r="K70" s="82"/>
      <c r="L70" s="177" t="s">
        <v>120</v>
      </c>
      <c r="M70" s="177"/>
      <c r="N70" s="177"/>
      <c r="O70" s="177"/>
      <c r="P70" s="125"/>
      <c r="Q70" s="78">
        <f>B70/Q68</f>
        <v>-8.1090338799566074E-4</v>
      </c>
      <c r="R70" s="82"/>
      <c r="S70" s="82"/>
    </row>
    <row r="71" spans="1:25" ht="19.5" x14ac:dyDescent="0.25">
      <c r="A71" s="125"/>
      <c r="B71" s="80"/>
      <c r="C71" s="82"/>
      <c r="D71" s="82"/>
      <c r="E71" s="125"/>
      <c r="F71" s="125"/>
      <c r="G71" s="125"/>
      <c r="H71" s="125"/>
      <c r="I71" s="78"/>
      <c r="J71" s="78"/>
      <c r="K71" s="82"/>
      <c r="L71" s="125"/>
      <c r="M71" s="125"/>
      <c r="N71" s="125"/>
      <c r="O71" s="125"/>
      <c r="P71" s="125"/>
      <c r="Q71" s="78"/>
      <c r="R71" s="82"/>
      <c r="S71" s="82"/>
    </row>
    <row r="72" spans="1:25" ht="39" customHeight="1" x14ac:dyDescent="0.25">
      <c r="A72" s="125" t="s">
        <v>115</v>
      </c>
      <c r="B72" s="78">
        <f>B68/Q68</f>
        <v>2.6809296404470182E-3</v>
      </c>
      <c r="C72" s="82"/>
      <c r="D72" s="82"/>
      <c r="E72" s="177"/>
      <c r="F72" s="177"/>
      <c r="G72" s="177"/>
      <c r="H72" s="177"/>
      <c r="I72" s="80"/>
      <c r="J72" s="80"/>
      <c r="K72" s="82"/>
      <c r="L72" s="82"/>
      <c r="M72" s="82"/>
      <c r="N72" s="82"/>
      <c r="O72" s="82"/>
      <c r="P72" s="82"/>
      <c r="Q72" s="82"/>
      <c r="R72" s="82"/>
      <c r="S72" s="82"/>
    </row>
    <row r="73" spans="1:25" ht="19.5" x14ac:dyDescent="0.25">
      <c r="A73" s="125"/>
      <c r="B73" s="78"/>
      <c r="C73" s="82"/>
      <c r="D73" s="82"/>
      <c r="E73" s="125"/>
      <c r="F73" s="125"/>
      <c r="G73" s="125"/>
      <c r="H73" s="125"/>
      <c r="I73" s="80"/>
      <c r="J73" s="80"/>
      <c r="K73" s="82"/>
      <c r="L73" s="82"/>
      <c r="M73" s="82"/>
      <c r="N73" s="82"/>
      <c r="O73" s="82"/>
      <c r="P73" s="82"/>
      <c r="Q73" s="82"/>
      <c r="R73" s="82"/>
      <c r="S73" s="82"/>
    </row>
    <row r="74" spans="1:25" ht="19.5" customHeight="1" thickBot="1" x14ac:dyDescent="0.3">
      <c r="A74" s="178" t="s">
        <v>124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26"/>
    </row>
    <row r="75" spans="1:25" s="85" customFormat="1" ht="18.75" customHeight="1" x14ac:dyDescent="0.3">
      <c r="A75" s="171" t="s">
        <v>101</v>
      </c>
      <c r="B75" s="174" t="s">
        <v>79</v>
      </c>
      <c r="C75" s="175"/>
      <c r="D75" s="176"/>
      <c r="E75" s="174" t="s">
        <v>80</v>
      </c>
      <c r="F75" s="175"/>
      <c r="G75" s="176"/>
      <c r="H75" s="174" t="s">
        <v>81</v>
      </c>
      <c r="I75" s="175"/>
      <c r="J75" s="176"/>
      <c r="K75" s="174" t="s">
        <v>82</v>
      </c>
      <c r="L75" s="175"/>
      <c r="M75" s="176"/>
      <c r="N75" s="174" t="s">
        <v>83</v>
      </c>
      <c r="O75" s="175"/>
      <c r="P75" s="176"/>
      <c r="Q75" s="174" t="s">
        <v>84</v>
      </c>
      <c r="R75" s="175"/>
      <c r="S75" s="176"/>
      <c r="T75" s="174" t="s">
        <v>85</v>
      </c>
      <c r="U75" s="175"/>
      <c r="V75" s="176"/>
      <c r="W75" s="174" t="s">
        <v>86</v>
      </c>
      <c r="X75" s="175"/>
      <c r="Y75" s="176"/>
    </row>
    <row r="76" spans="1:25" s="85" customFormat="1" ht="19.5" thickBot="1" x14ac:dyDescent="0.35">
      <c r="A76" s="172"/>
      <c r="B76" s="168">
        <v>5000</v>
      </c>
      <c r="C76" s="169"/>
      <c r="D76" s="170"/>
      <c r="E76" s="168">
        <v>10000</v>
      </c>
      <c r="F76" s="169"/>
      <c r="G76" s="170"/>
      <c r="H76" s="168">
        <v>15000</v>
      </c>
      <c r="I76" s="169"/>
      <c r="J76" s="170"/>
      <c r="K76" s="168">
        <v>20000</v>
      </c>
      <c r="L76" s="169"/>
      <c r="M76" s="170"/>
      <c r="N76" s="168">
        <v>30000</v>
      </c>
      <c r="O76" s="169"/>
      <c r="P76" s="170"/>
      <c r="Q76" s="168">
        <v>40000</v>
      </c>
      <c r="R76" s="169"/>
      <c r="S76" s="170"/>
      <c r="T76" s="168">
        <v>50000</v>
      </c>
      <c r="U76" s="169"/>
      <c r="V76" s="170"/>
      <c r="W76" s="168">
        <v>100000</v>
      </c>
      <c r="X76" s="169"/>
      <c r="Y76" s="170"/>
    </row>
    <row r="77" spans="1:25" s="84" customFormat="1" ht="18.75" x14ac:dyDescent="0.3">
      <c r="A77" s="173"/>
      <c r="B77" s="94" t="s">
        <v>77</v>
      </c>
      <c r="C77" s="105" t="s">
        <v>78</v>
      </c>
      <c r="D77" s="119"/>
      <c r="E77" s="94" t="s">
        <v>77</v>
      </c>
      <c r="F77" s="105" t="s">
        <v>78</v>
      </c>
      <c r="G77" s="119"/>
      <c r="H77" s="94" t="s">
        <v>77</v>
      </c>
      <c r="I77" s="105" t="s">
        <v>78</v>
      </c>
      <c r="J77" s="119"/>
      <c r="K77" s="94" t="s">
        <v>77</v>
      </c>
      <c r="L77" s="105" t="s">
        <v>78</v>
      </c>
      <c r="M77" s="119"/>
      <c r="N77" s="94" t="s">
        <v>77</v>
      </c>
      <c r="O77" s="105" t="s">
        <v>78</v>
      </c>
      <c r="P77" s="119"/>
      <c r="Q77" s="94" t="s">
        <v>77</v>
      </c>
      <c r="R77" s="105" t="s">
        <v>78</v>
      </c>
      <c r="S77" s="119"/>
      <c r="T77" s="94" t="s">
        <v>77</v>
      </c>
      <c r="U77" s="105" t="s">
        <v>78</v>
      </c>
      <c r="V77" s="119"/>
      <c r="W77" s="94" t="s">
        <v>77</v>
      </c>
      <c r="X77" s="105" t="s">
        <v>78</v>
      </c>
      <c r="Y77" s="119"/>
    </row>
    <row r="78" spans="1:25" s="161" customFormat="1" x14ac:dyDescent="0.25">
      <c r="A78" s="111" t="s">
        <v>125</v>
      </c>
      <c r="B78" s="87">
        <f>B$76*0.1</f>
        <v>500</v>
      </c>
      <c r="C78" s="86">
        <f>B$76*0.9</f>
        <v>4500</v>
      </c>
      <c r="D78" s="120"/>
      <c r="E78" s="87">
        <f>E$76*0.1</f>
        <v>1000</v>
      </c>
      <c r="F78" s="86">
        <f>E$76*0.9</f>
        <v>9000</v>
      </c>
      <c r="G78" s="120"/>
      <c r="H78" s="87">
        <f>H$76*0.1</f>
        <v>1500</v>
      </c>
      <c r="I78" s="86">
        <f>H$76*0.9</f>
        <v>13500</v>
      </c>
      <c r="J78" s="120"/>
      <c r="K78" s="87">
        <f>K$76*0.1</f>
        <v>2000</v>
      </c>
      <c r="L78" s="86">
        <f>K$76*0.9</f>
        <v>18000</v>
      </c>
      <c r="M78" s="120"/>
      <c r="N78" s="87">
        <f>N$76*0.1</f>
        <v>3000</v>
      </c>
      <c r="O78" s="86">
        <f>N$76*0.9</f>
        <v>27000</v>
      </c>
      <c r="P78" s="120"/>
      <c r="Q78" s="87">
        <f>Q$76*0.1</f>
        <v>4000</v>
      </c>
      <c r="R78" s="86">
        <f>Q$76*0.9</f>
        <v>36000</v>
      </c>
      <c r="S78" s="120"/>
      <c r="T78" s="87">
        <f>T$76*0.1</f>
        <v>5000</v>
      </c>
      <c r="U78" s="86">
        <f>T$76*0.9</f>
        <v>45000</v>
      </c>
      <c r="V78" s="120"/>
      <c r="W78" s="87">
        <f>W$76*0.1</f>
        <v>10000</v>
      </c>
      <c r="X78" s="86">
        <f>W$76*0.9</f>
        <v>90000</v>
      </c>
      <c r="Y78" s="120"/>
    </row>
    <row r="79" spans="1:25" s="161" customFormat="1" x14ac:dyDescent="0.25">
      <c r="A79" s="111" t="s">
        <v>97</v>
      </c>
      <c r="B79" s="87">
        <f>B$76*0.2</f>
        <v>1000</v>
      </c>
      <c r="C79" s="86">
        <f>B$76*0.8</f>
        <v>4000</v>
      </c>
      <c r="D79" s="120"/>
      <c r="E79" s="87">
        <f>E$76*0.2</f>
        <v>2000</v>
      </c>
      <c r="F79" s="86">
        <f>E$76*0.8</f>
        <v>8000</v>
      </c>
      <c r="G79" s="120"/>
      <c r="H79" s="87">
        <f>H$76*0.2</f>
        <v>3000</v>
      </c>
      <c r="I79" s="86">
        <f>H$76*0.8</f>
        <v>12000</v>
      </c>
      <c r="J79" s="120"/>
      <c r="K79" s="87">
        <f>K$76*0.2</f>
        <v>4000</v>
      </c>
      <c r="L79" s="86">
        <f>K$76*0.8</f>
        <v>16000</v>
      </c>
      <c r="M79" s="120"/>
      <c r="N79" s="87">
        <f>N$76*0.2</f>
        <v>6000</v>
      </c>
      <c r="O79" s="86">
        <f>N$76*0.8</f>
        <v>24000</v>
      </c>
      <c r="P79" s="120"/>
      <c r="Q79" s="87">
        <f>Q$76*0.2</f>
        <v>8000</v>
      </c>
      <c r="R79" s="86">
        <f>Q$76*0.8</f>
        <v>32000</v>
      </c>
      <c r="S79" s="120"/>
      <c r="T79" s="87">
        <f>T$76*0.2</f>
        <v>10000</v>
      </c>
      <c r="U79" s="86">
        <f>T$76*0.8</f>
        <v>40000</v>
      </c>
      <c r="V79" s="120"/>
      <c r="W79" s="87">
        <f>W$76*0.2</f>
        <v>20000</v>
      </c>
      <c r="X79" s="86">
        <f>W$76*0.8</f>
        <v>80000</v>
      </c>
      <c r="Y79" s="120"/>
    </row>
    <row r="80" spans="1:25" s="161" customFormat="1" x14ac:dyDescent="0.25">
      <c r="A80" s="124" t="s">
        <v>152</v>
      </c>
      <c r="B80" s="87">
        <f>B$76*0.217</f>
        <v>1085</v>
      </c>
      <c r="C80" s="86">
        <f>B$76*0.783</f>
        <v>3915</v>
      </c>
      <c r="D80" s="120"/>
      <c r="E80" s="87">
        <f>E$76*0.217</f>
        <v>2170</v>
      </c>
      <c r="F80" s="86">
        <f>E$76*0.783</f>
        <v>7830</v>
      </c>
      <c r="G80" s="120"/>
      <c r="H80" s="87">
        <f>H$76*0.217</f>
        <v>3255</v>
      </c>
      <c r="I80" s="86">
        <f>H$76*0.783</f>
        <v>11745</v>
      </c>
      <c r="J80" s="120"/>
      <c r="K80" s="87">
        <f>K$76*0.217</f>
        <v>4340</v>
      </c>
      <c r="L80" s="86">
        <f>K$76*0.783</f>
        <v>15660</v>
      </c>
      <c r="M80" s="120"/>
      <c r="N80" s="87">
        <f>N$76*0.217</f>
        <v>6510</v>
      </c>
      <c r="O80" s="86">
        <f>N$76*0.783</f>
        <v>23490</v>
      </c>
      <c r="P80" s="120"/>
      <c r="Q80" s="87">
        <f>Q$76*0.217</f>
        <v>8680</v>
      </c>
      <c r="R80" s="86">
        <f>Q$76*0.783</f>
        <v>31320</v>
      </c>
      <c r="S80" s="120"/>
      <c r="T80" s="87">
        <f>T$76*0.217</f>
        <v>10850</v>
      </c>
      <c r="U80" s="86">
        <f>T$76*0.783</f>
        <v>39150</v>
      </c>
      <c r="V80" s="120"/>
      <c r="W80" s="87">
        <f>W$76*0.217</f>
        <v>21700</v>
      </c>
      <c r="X80" s="86">
        <f>W$76*0.783</f>
        <v>78300</v>
      </c>
      <c r="Y80" s="120"/>
    </row>
    <row r="81" spans="1:25" s="161" customFormat="1" x14ac:dyDescent="0.25">
      <c r="A81" s="111" t="s">
        <v>102</v>
      </c>
      <c r="B81" s="87">
        <f>B$76*0.4</f>
        <v>2000</v>
      </c>
      <c r="C81" s="86">
        <f>B$76*0.6</f>
        <v>3000</v>
      </c>
      <c r="D81" s="120"/>
      <c r="E81" s="87">
        <f>E$76*0.4</f>
        <v>4000</v>
      </c>
      <c r="F81" s="86">
        <f>E$76*0.6</f>
        <v>6000</v>
      </c>
      <c r="G81" s="120"/>
      <c r="H81" s="87">
        <f>H$76*0.4</f>
        <v>6000</v>
      </c>
      <c r="I81" s="86">
        <f>H$76*0.6</f>
        <v>9000</v>
      </c>
      <c r="J81" s="120"/>
      <c r="K81" s="87">
        <f>K$76*0.4</f>
        <v>8000</v>
      </c>
      <c r="L81" s="86">
        <f>K$76*0.6</f>
        <v>12000</v>
      </c>
      <c r="M81" s="120"/>
      <c r="N81" s="87">
        <f>N$76*0.4</f>
        <v>12000</v>
      </c>
      <c r="O81" s="86">
        <f>N$76*0.6</f>
        <v>18000</v>
      </c>
      <c r="P81" s="120"/>
      <c r="Q81" s="87">
        <f>Q$76*0.4</f>
        <v>16000</v>
      </c>
      <c r="R81" s="86">
        <f>Q$76*0.6</f>
        <v>24000</v>
      </c>
      <c r="S81" s="120"/>
      <c r="T81" s="87">
        <f>T$76*0.4</f>
        <v>20000</v>
      </c>
      <c r="U81" s="86">
        <f>T$76*0.6</f>
        <v>30000</v>
      </c>
      <c r="V81" s="120"/>
      <c r="W81" s="87">
        <f>W$76*0.4</f>
        <v>40000</v>
      </c>
      <c r="X81" s="86">
        <f>W$76*0.6</f>
        <v>60000</v>
      </c>
      <c r="Y81" s="120"/>
    </row>
    <row r="82" spans="1:25" s="161" customFormat="1" x14ac:dyDescent="0.25">
      <c r="A82" s="111" t="s">
        <v>103</v>
      </c>
      <c r="B82" s="87">
        <f>B$76*0.45</f>
        <v>2250</v>
      </c>
      <c r="C82" s="86">
        <f>B$76*0.55</f>
        <v>2750</v>
      </c>
      <c r="D82" s="120"/>
      <c r="E82" s="87">
        <f>E$76*0.45</f>
        <v>4500</v>
      </c>
      <c r="F82" s="86">
        <f>E$76*0.55</f>
        <v>5500</v>
      </c>
      <c r="G82" s="120"/>
      <c r="H82" s="87">
        <f>H$76*0.45</f>
        <v>6750</v>
      </c>
      <c r="I82" s="86">
        <f>H$76*0.55</f>
        <v>8250</v>
      </c>
      <c r="J82" s="120"/>
      <c r="K82" s="87">
        <f>K$76*0.45</f>
        <v>9000</v>
      </c>
      <c r="L82" s="86">
        <f>K$76*0.55</f>
        <v>11000</v>
      </c>
      <c r="M82" s="120"/>
      <c r="N82" s="87">
        <f>N$76*0.45</f>
        <v>13500</v>
      </c>
      <c r="O82" s="86">
        <f>N$76*0.55</f>
        <v>16500</v>
      </c>
      <c r="P82" s="120"/>
      <c r="Q82" s="87">
        <f>Q$76*0.45</f>
        <v>18000</v>
      </c>
      <c r="R82" s="86">
        <f>Q$76*0.55</f>
        <v>22000</v>
      </c>
      <c r="S82" s="120"/>
      <c r="T82" s="87">
        <f>T$76*0.45</f>
        <v>22500</v>
      </c>
      <c r="U82" s="86">
        <f>T$76*0.55</f>
        <v>27500.000000000004</v>
      </c>
      <c r="V82" s="120"/>
      <c r="W82" s="87">
        <f>W$76*0.45</f>
        <v>45000</v>
      </c>
      <c r="X82" s="86">
        <f>W$76*0.55</f>
        <v>55000.000000000007</v>
      </c>
      <c r="Y82" s="120"/>
    </row>
    <row r="83" spans="1:25" s="161" customFormat="1" x14ac:dyDescent="0.25">
      <c r="A83" s="111" t="s">
        <v>104</v>
      </c>
      <c r="B83" s="87">
        <f>B$76*0.48</f>
        <v>2400</v>
      </c>
      <c r="C83" s="86">
        <f>B$76*0.52</f>
        <v>2600</v>
      </c>
      <c r="D83" s="120"/>
      <c r="E83" s="87">
        <f>E$76*0.48</f>
        <v>4800</v>
      </c>
      <c r="F83" s="86">
        <f>E$76*0.52</f>
        <v>5200</v>
      </c>
      <c r="G83" s="120"/>
      <c r="H83" s="87">
        <f>H$76*0.48</f>
        <v>7200</v>
      </c>
      <c r="I83" s="86">
        <f>H$76*0.52</f>
        <v>7800</v>
      </c>
      <c r="J83" s="120"/>
      <c r="K83" s="87">
        <f>K$76*0.48</f>
        <v>9600</v>
      </c>
      <c r="L83" s="86">
        <f>K$76*0.52</f>
        <v>10400</v>
      </c>
      <c r="M83" s="120"/>
      <c r="N83" s="87">
        <f>N$76*0.48</f>
        <v>14400</v>
      </c>
      <c r="O83" s="86">
        <f>N$76*0.52</f>
        <v>15600</v>
      </c>
      <c r="P83" s="120"/>
      <c r="Q83" s="87">
        <f>Q$76*0.48</f>
        <v>19200</v>
      </c>
      <c r="R83" s="86">
        <f>Q$76*0.52</f>
        <v>20800</v>
      </c>
      <c r="S83" s="120"/>
      <c r="T83" s="87">
        <f>T$76*0.48</f>
        <v>24000</v>
      </c>
      <c r="U83" s="86">
        <f>T$76*0.52</f>
        <v>26000</v>
      </c>
      <c r="V83" s="120"/>
      <c r="W83" s="87">
        <f>W$76*0.48</f>
        <v>48000</v>
      </c>
      <c r="X83" s="86">
        <f>W$76*0.52</f>
        <v>52000</v>
      </c>
      <c r="Y83" s="120"/>
    </row>
    <row r="84" spans="1:25" s="161" customFormat="1" x14ac:dyDescent="0.25">
      <c r="A84" s="111" t="s">
        <v>105</v>
      </c>
      <c r="B84" s="87">
        <f>B$76*0.52</f>
        <v>2600</v>
      </c>
      <c r="C84" s="86">
        <f>B$76*0.48</f>
        <v>2400</v>
      </c>
      <c r="D84" s="120"/>
      <c r="E84" s="87">
        <f>E$76*0.52</f>
        <v>5200</v>
      </c>
      <c r="F84" s="86">
        <f>E$76*0.48</f>
        <v>4800</v>
      </c>
      <c r="G84" s="120"/>
      <c r="H84" s="87">
        <f>H$76*0.52</f>
        <v>7800</v>
      </c>
      <c r="I84" s="86">
        <f>H$76*0.48</f>
        <v>7200</v>
      </c>
      <c r="J84" s="120"/>
      <c r="K84" s="87">
        <f>K$76*0.52</f>
        <v>10400</v>
      </c>
      <c r="L84" s="86">
        <f>K$76*0.48</f>
        <v>9600</v>
      </c>
      <c r="M84" s="120"/>
      <c r="N84" s="87">
        <f>N$76*0.52</f>
        <v>15600</v>
      </c>
      <c r="O84" s="86">
        <f>N$76*0.48</f>
        <v>14400</v>
      </c>
      <c r="P84" s="120"/>
      <c r="Q84" s="87">
        <f>Q$76*0.52</f>
        <v>20800</v>
      </c>
      <c r="R84" s="86">
        <f>Q$76*0.48</f>
        <v>19200</v>
      </c>
      <c r="S84" s="120"/>
      <c r="T84" s="87">
        <f>T$76*0.52</f>
        <v>26000</v>
      </c>
      <c r="U84" s="86">
        <f>T$76*0.48</f>
        <v>24000</v>
      </c>
      <c r="V84" s="120"/>
      <c r="W84" s="87">
        <f>W$76*0.52</f>
        <v>52000</v>
      </c>
      <c r="X84" s="86">
        <f>W$76*0.48</f>
        <v>48000</v>
      </c>
      <c r="Y84" s="120"/>
    </row>
    <row r="85" spans="1:25" s="161" customFormat="1" x14ac:dyDescent="0.25">
      <c r="A85" s="111" t="s">
        <v>106</v>
      </c>
      <c r="B85" s="87">
        <f>B$76*0.55</f>
        <v>2750</v>
      </c>
      <c r="C85" s="86">
        <f>B$76*0.45</f>
        <v>2250</v>
      </c>
      <c r="D85" s="120"/>
      <c r="E85" s="87">
        <f>E$76*0.55</f>
        <v>5500</v>
      </c>
      <c r="F85" s="86">
        <f>E$76*0.45</f>
        <v>4500</v>
      </c>
      <c r="G85" s="120"/>
      <c r="H85" s="87">
        <f>H$76*0.55</f>
        <v>8250</v>
      </c>
      <c r="I85" s="86">
        <f>H$76*0.45</f>
        <v>6750</v>
      </c>
      <c r="J85" s="120"/>
      <c r="K85" s="87">
        <f>K$76*0.55</f>
        <v>11000</v>
      </c>
      <c r="L85" s="86">
        <f>K$76*0.45</f>
        <v>9000</v>
      </c>
      <c r="M85" s="120"/>
      <c r="N85" s="87">
        <f>N$76*0.55</f>
        <v>16500</v>
      </c>
      <c r="O85" s="86">
        <f>N$76*0.45</f>
        <v>13500</v>
      </c>
      <c r="P85" s="120"/>
      <c r="Q85" s="87">
        <f>Q$76*0.55</f>
        <v>22000</v>
      </c>
      <c r="R85" s="86">
        <f>Q$76*0.45</f>
        <v>18000</v>
      </c>
      <c r="S85" s="120"/>
      <c r="T85" s="87">
        <f>T$76*0.55</f>
        <v>27500.000000000004</v>
      </c>
      <c r="U85" s="86">
        <f>T$76*0.45</f>
        <v>22500</v>
      </c>
      <c r="V85" s="120"/>
      <c r="W85" s="87">
        <f>W$76*0.55</f>
        <v>55000.000000000007</v>
      </c>
      <c r="X85" s="86">
        <f>W$76*0.45</f>
        <v>45000</v>
      </c>
      <c r="Y85" s="120"/>
    </row>
    <row r="86" spans="1:25" s="161" customFormat="1" x14ac:dyDescent="0.25">
      <c r="A86" s="111" t="s">
        <v>107</v>
      </c>
      <c r="B86" s="87">
        <f>B$76*0.6</f>
        <v>3000</v>
      </c>
      <c r="C86" s="86">
        <f>B$76*0.4</f>
        <v>2000</v>
      </c>
      <c r="D86" s="120"/>
      <c r="E86" s="87">
        <f>E$76*0.6</f>
        <v>6000</v>
      </c>
      <c r="F86" s="86">
        <f>E$76*0.4</f>
        <v>4000</v>
      </c>
      <c r="G86" s="120"/>
      <c r="H86" s="87">
        <f>H$76*0.6</f>
        <v>9000</v>
      </c>
      <c r="I86" s="86">
        <f>H$76*0.4</f>
        <v>6000</v>
      </c>
      <c r="J86" s="120"/>
      <c r="K86" s="87">
        <f>K$76*0.6</f>
        <v>12000</v>
      </c>
      <c r="L86" s="86">
        <f>K$76*0.4</f>
        <v>8000</v>
      </c>
      <c r="M86" s="120"/>
      <c r="N86" s="87">
        <f>N$76*0.6</f>
        <v>18000</v>
      </c>
      <c r="O86" s="86">
        <f>N$76*0.4</f>
        <v>12000</v>
      </c>
      <c r="P86" s="120"/>
      <c r="Q86" s="87">
        <f>Q$76*0.6</f>
        <v>24000</v>
      </c>
      <c r="R86" s="86">
        <f>Q$76*0.4</f>
        <v>16000</v>
      </c>
      <c r="S86" s="120"/>
      <c r="T86" s="87">
        <f>T$76*0.6</f>
        <v>30000</v>
      </c>
      <c r="U86" s="86">
        <f>T$76*0.4</f>
        <v>20000</v>
      </c>
      <c r="V86" s="120"/>
      <c r="W86" s="87">
        <f>W$76*0.6</f>
        <v>60000</v>
      </c>
      <c r="X86" s="86">
        <f>W$76*0.4</f>
        <v>40000</v>
      </c>
      <c r="Y86" s="120"/>
    </row>
    <row r="87" spans="1:25" s="161" customFormat="1" x14ac:dyDescent="0.25">
      <c r="A87" s="111" t="s">
        <v>108</v>
      </c>
      <c r="B87" s="87">
        <f>B$76*0.8</f>
        <v>4000</v>
      </c>
      <c r="C87" s="86">
        <f>B$76*0.2</f>
        <v>1000</v>
      </c>
      <c r="D87" s="120"/>
      <c r="E87" s="87">
        <f>E$76*0.8</f>
        <v>8000</v>
      </c>
      <c r="F87" s="86">
        <f>E$76*0.2</f>
        <v>2000</v>
      </c>
      <c r="G87" s="120"/>
      <c r="H87" s="87">
        <f>H$76*0.8</f>
        <v>12000</v>
      </c>
      <c r="I87" s="86">
        <f>H$76*0.2</f>
        <v>3000</v>
      </c>
      <c r="J87" s="120"/>
      <c r="K87" s="87">
        <f>K$76*0.8</f>
        <v>16000</v>
      </c>
      <c r="L87" s="86">
        <f>K$76*0.2</f>
        <v>4000</v>
      </c>
      <c r="M87" s="120"/>
      <c r="N87" s="87">
        <f>N$76*0.8</f>
        <v>24000</v>
      </c>
      <c r="O87" s="86">
        <f>N$76*0.2</f>
        <v>6000</v>
      </c>
      <c r="P87" s="120"/>
      <c r="Q87" s="87">
        <f>Q$76*0.8</f>
        <v>32000</v>
      </c>
      <c r="R87" s="86">
        <f>Q$76*0.2</f>
        <v>8000</v>
      </c>
      <c r="S87" s="120"/>
      <c r="T87" s="87">
        <f>T$76*0.8</f>
        <v>40000</v>
      </c>
      <c r="U87" s="86">
        <f>T$76*0.2</f>
        <v>10000</v>
      </c>
      <c r="V87" s="120"/>
      <c r="W87" s="87">
        <f>W$76*0.8</f>
        <v>80000</v>
      </c>
      <c r="X87" s="86">
        <f>W$76*0.2</f>
        <v>20000</v>
      </c>
      <c r="Y87" s="120"/>
    </row>
    <row r="88" spans="1:25" s="161" customFormat="1" ht="15.75" thickBot="1" x14ac:dyDescent="0.3">
      <c r="A88" s="112" t="s">
        <v>109</v>
      </c>
      <c r="B88" s="88">
        <f>B$76*0.9</f>
        <v>4500</v>
      </c>
      <c r="C88" s="123">
        <f>B$76*0.1</f>
        <v>500</v>
      </c>
      <c r="D88" s="121"/>
      <c r="E88" s="88">
        <f>E$76*0.9</f>
        <v>9000</v>
      </c>
      <c r="F88" s="123">
        <f>E$76*0.1</f>
        <v>1000</v>
      </c>
      <c r="G88" s="121"/>
      <c r="H88" s="88">
        <f>H$76*0.9</f>
        <v>13500</v>
      </c>
      <c r="I88" s="123">
        <f>H$76*0.1</f>
        <v>1500</v>
      </c>
      <c r="J88" s="121"/>
      <c r="K88" s="88">
        <f>K$76*0.9</f>
        <v>18000</v>
      </c>
      <c r="L88" s="123">
        <f>K$76*0.1</f>
        <v>2000</v>
      </c>
      <c r="M88" s="121"/>
      <c r="N88" s="88">
        <f>N$76*0.9</f>
        <v>27000</v>
      </c>
      <c r="O88" s="123">
        <f>N$76*0.1</f>
        <v>3000</v>
      </c>
      <c r="P88" s="121"/>
      <c r="Q88" s="88">
        <f>Q$76*0.9</f>
        <v>36000</v>
      </c>
      <c r="R88" s="123">
        <f>Q$76*0.1</f>
        <v>4000</v>
      </c>
      <c r="S88" s="121"/>
      <c r="T88" s="88">
        <f>T$76*0.9</f>
        <v>45000</v>
      </c>
      <c r="U88" s="123">
        <f>T$76*0.1</f>
        <v>5000</v>
      </c>
      <c r="V88" s="121"/>
      <c r="W88" s="88">
        <f>W$76*0.9</f>
        <v>90000</v>
      </c>
      <c r="X88" s="123">
        <f>W$76*0.1</f>
        <v>10000</v>
      </c>
      <c r="Y88" s="121"/>
    </row>
    <row r="89" spans="1:25" s="161" customFormat="1" ht="15.75" thickBot="1" x14ac:dyDescent="0.3">
      <c r="A89" s="113"/>
    </row>
    <row r="90" spans="1:25" s="85" customFormat="1" ht="18.75" customHeight="1" x14ac:dyDescent="0.3">
      <c r="A90" s="171" t="s">
        <v>100</v>
      </c>
      <c r="B90" s="174" t="s">
        <v>79</v>
      </c>
      <c r="C90" s="175"/>
      <c r="D90" s="176"/>
      <c r="E90" s="174" t="s">
        <v>80</v>
      </c>
      <c r="F90" s="175"/>
      <c r="G90" s="176"/>
      <c r="H90" s="174" t="s">
        <v>81</v>
      </c>
      <c r="I90" s="175"/>
      <c r="J90" s="176"/>
      <c r="K90" s="174" t="s">
        <v>82</v>
      </c>
      <c r="L90" s="175"/>
      <c r="M90" s="176"/>
      <c r="N90" s="174" t="s">
        <v>83</v>
      </c>
      <c r="O90" s="175"/>
      <c r="P90" s="176"/>
      <c r="Q90" s="174" t="s">
        <v>84</v>
      </c>
      <c r="R90" s="175"/>
      <c r="S90" s="176"/>
      <c r="T90" s="174" t="s">
        <v>85</v>
      </c>
      <c r="U90" s="175"/>
      <c r="V90" s="176"/>
      <c r="W90" s="174" t="s">
        <v>86</v>
      </c>
      <c r="X90" s="175"/>
      <c r="Y90" s="176"/>
    </row>
    <row r="91" spans="1:25" s="85" customFormat="1" ht="19.5" thickBot="1" x14ac:dyDescent="0.35">
      <c r="A91" s="172"/>
      <c r="B91" s="168">
        <v>5000</v>
      </c>
      <c r="C91" s="169"/>
      <c r="D91" s="170"/>
      <c r="E91" s="168">
        <v>10000</v>
      </c>
      <c r="F91" s="169"/>
      <c r="G91" s="170"/>
      <c r="H91" s="168">
        <v>15000</v>
      </c>
      <c r="I91" s="169"/>
      <c r="J91" s="170"/>
      <c r="K91" s="168">
        <v>20000</v>
      </c>
      <c r="L91" s="169"/>
      <c r="M91" s="170"/>
      <c r="N91" s="168">
        <v>30000</v>
      </c>
      <c r="O91" s="169"/>
      <c r="P91" s="170"/>
      <c r="Q91" s="168">
        <v>40000</v>
      </c>
      <c r="R91" s="169"/>
      <c r="S91" s="170"/>
      <c r="T91" s="168">
        <v>50000</v>
      </c>
      <c r="U91" s="169"/>
      <c r="V91" s="170"/>
      <c r="W91" s="168">
        <v>100000</v>
      </c>
      <c r="X91" s="169"/>
      <c r="Y91" s="170"/>
    </row>
    <row r="92" spans="1:25" s="84" customFormat="1" ht="18.75" x14ac:dyDescent="0.3">
      <c r="A92" s="173"/>
      <c r="B92" s="96" t="s">
        <v>77</v>
      </c>
      <c r="C92" s="105" t="s">
        <v>78</v>
      </c>
      <c r="D92" s="108"/>
      <c r="E92" s="96" t="s">
        <v>77</v>
      </c>
      <c r="F92" s="105" t="s">
        <v>78</v>
      </c>
      <c r="G92" s="119"/>
      <c r="H92" s="96" t="s">
        <v>77</v>
      </c>
      <c r="I92" s="105" t="s">
        <v>78</v>
      </c>
      <c r="J92" s="119"/>
      <c r="K92" s="96" t="s">
        <v>77</v>
      </c>
      <c r="L92" s="105" t="s">
        <v>78</v>
      </c>
      <c r="M92" s="119"/>
      <c r="N92" s="96" t="s">
        <v>77</v>
      </c>
      <c r="O92" s="105" t="s">
        <v>78</v>
      </c>
      <c r="P92" s="119"/>
      <c r="Q92" s="96" t="s">
        <v>77</v>
      </c>
      <c r="R92" s="105" t="s">
        <v>78</v>
      </c>
      <c r="S92" s="119"/>
      <c r="T92" s="96" t="s">
        <v>77</v>
      </c>
      <c r="U92" s="105" t="s">
        <v>78</v>
      </c>
      <c r="V92" s="119"/>
      <c r="W92" s="96" t="s">
        <v>77</v>
      </c>
      <c r="X92" s="105" t="s">
        <v>78</v>
      </c>
      <c r="Y92" s="119"/>
    </row>
    <row r="93" spans="1:25" s="161" customFormat="1" x14ac:dyDescent="0.25">
      <c r="A93" s="111" t="s">
        <v>125</v>
      </c>
      <c r="B93" s="90">
        <f t="shared" ref="B93:B103" si="2">B78/1000*(((365*$E$41/100)+($B$48*$B$41/100)))</f>
        <v>23.273684919864685</v>
      </c>
      <c r="C93" s="89">
        <f t="shared" ref="C93:C103" si="3">(C78/(1000))*((365*$E$42/100)+($B$48*$B$42/100))</f>
        <v>151.03948802383059</v>
      </c>
      <c r="D93" s="109"/>
      <c r="E93" s="90">
        <f t="shared" ref="E93:E103" si="4">E78/1000*(((365*$E$41/100)+($B$48*$B$41/100)))</f>
        <v>46.54736983972937</v>
      </c>
      <c r="F93" s="89">
        <f t="shared" ref="F93:F103" si="5">(F78/(1000))*((365*$E$42/100)+($B$48*$B$42/100))</f>
        <v>302.07897604766117</v>
      </c>
      <c r="G93" s="120"/>
      <c r="H93" s="90">
        <f t="shared" ref="H93:H103" si="6">H78/1000*(((365*$E$41/100)+($B$48*$B$41/100)))</f>
        <v>69.821054759594062</v>
      </c>
      <c r="I93" s="89">
        <f t="shared" ref="I93:I103" si="7">(I78/(1000))*((365*$E$42/100)+($B$48*$B$42/100))</f>
        <v>453.11846407149176</v>
      </c>
      <c r="J93" s="120"/>
      <c r="K93" s="90">
        <f t="shared" ref="K93:K103" si="8">K78/1000*(((365*$E$41/100)+($B$48*$B$41/100)))</f>
        <v>93.094739679458741</v>
      </c>
      <c r="L93" s="89">
        <f t="shared" ref="L93:L103" si="9">(L78/(1000))*((365*$E$42/100)+($B$48*$B$42/100))</f>
        <v>604.15795209532234</v>
      </c>
      <c r="M93" s="120"/>
      <c r="N93" s="90">
        <f t="shared" ref="N93:N103" si="10">N78/1000*(((365*$E$41/100)+($B$48*$B$41/100)))</f>
        <v>139.64210951918812</v>
      </c>
      <c r="O93" s="89">
        <f t="shared" ref="O93:O103" si="11">(O78/(1000))*((365*$E$42/100)+($B$48*$B$42/100))</f>
        <v>906.23692814298352</v>
      </c>
      <c r="P93" s="120"/>
      <c r="Q93" s="90">
        <f t="shared" ref="Q93:Q103" si="12">Q78/1000*(((365*$E$41/100)+($B$48*$B$41/100)))</f>
        <v>186.18947935891748</v>
      </c>
      <c r="R93" s="89">
        <f t="shared" ref="R93:R103" si="13">(R78/(1000))*((365*$E$42/100)+($B$48*$B$42/100))</f>
        <v>1208.3159041906447</v>
      </c>
      <c r="S93" s="120"/>
      <c r="T93" s="90">
        <f t="shared" ref="T93:T103" si="14">T78/1000*(((365*$E$41/100)+($B$48*$B$41/100)))</f>
        <v>232.73684919864684</v>
      </c>
      <c r="U93" s="89">
        <f t="shared" ref="U93:U103" si="15">(U78/(1000))*((365*$E$42/100)+($B$48*$B$42/100))</f>
        <v>1510.3948802383059</v>
      </c>
      <c r="V93" s="120"/>
      <c r="W93" s="90">
        <f t="shared" ref="W93:W103" si="16">W78/1000*(((365*$E$41/100)+($B$48*$B$41/100)))</f>
        <v>465.47369839729367</v>
      </c>
      <c r="X93" s="89">
        <f t="shared" ref="X93:X103" si="17">(X78/(1000))*((365*$E$42/100)+($B$48*$B$42/100))</f>
        <v>3020.7897604766117</v>
      </c>
      <c r="Y93" s="120"/>
    </row>
    <row r="94" spans="1:25" s="161" customFormat="1" x14ac:dyDescent="0.25">
      <c r="A94" s="111" t="s">
        <v>97</v>
      </c>
      <c r="B94" s="90">
        <f t="shared" si="2"/>
        <v>46.54736983972937</v>
      </c>
      <c r="C94" s="89">
        <f t="shared" si="3"/>
        <v>134.25732268784941</v>
      </c>
      <c r="D94" s="109"/>
      <c r="E94" s="90">
        <f t="shared" si="4"/>
        <v>93.094739679458741</v>
      </c>
      <c r="F94" s="89">
        <f t="shared" si="5"/>
        <v>268.51464537569882</v>
      </c>
      <c r="G94" s="120"/>
      <c r="H94" s="90">
        <f t="shared" si="6"/>
        <v>139.64210951918812</v>
      </c>
      <c r="I94" s="89">
        <f t="shared" si="7"/>
        <v>402.77196806354823</v>
      </c>
      <c r="J94" s="120"/>
      <c r="K94" s="90">
        <f t="shared" si="8"/>
        <v>186.18947935891748</v>
      </c>
      <c r="L94" s="89">
        <f t="shared" si="9"/>
        <v>537.02929075139764</v>
      </c>
      <c r="M94" s="120"/>
      <c r="N94" s="90">
        <f t="shared" si="10"/>
        <v>279.28421903837625</v>
      </c>
      <c r="O94" s="89">
        <f t="shared" si="11"/>
        <v>805.54393612709646</v>
      </c>
      <c r="P94" s="120"/>
      <c r="Q94" s="90">
        <f t="shared" si="12"/>
        <v>372.37895871783496</v>
      </c>
      <c r="R94" s="89">
        <f t="shared" si="13"/>
        <v>1074.0585815027953</v>
      </c>
      <c r="S94" s="120"/>
      <c r="T94" s="90">
        <f t="shared" si="14"/>
        <v>465.47369839729367</v>
      </c>
      <c r="U94" s="89">
        <f t="shared" si="15"/>
        <v>1342.5732268784941</v>
      </c>
      <c r="V94" s="120"/>
      <c r="W94" s="90">
        <f t="shared" si="16"/>
        <v>930.94739679458735</v>
      </c>
      <c r="X94" s="89">
        <f t="shared" si="17"/>
        <v>2685.1464537569882</v>
      </c>
      <c r="Y94" s="120"/>
    </row>
    <row r="95" spans="1:25" s="161" customFormat="1" x14ac:dyDescent="0.25">
      <c r="A95" s="124" t="s">
        <v>152</v>
      </c>
      <c r="B95" s="90">
        <f t="shared" si="2"/>
        <v>50.503896276106367</v>
      </c>
      <c r="C95" s="89">
        <f t="shared" si="3"/>
        <v>131.40435458073262</v>
      </c>
      <c r="D95" s="109"/>
      <c r="E95" s="90">
        <f t="shared" si="4"/>
        <v>101.00779255221273</v>
      </c>
      <c r="F95" s="89">
        <f t="shared" si="5"/>
        <v>262.80870916146523</v>
      </c>
      <c r="G95" s="120"/>
      <c r="H95" s="90">
        <f t="shared" si="6"/>
        <v>151.51168882831911</v>
      </c>
      <c r="I95" s="89">
        <f t="shared" si="7"/>
        <v>394.21306374219779</v>
      </c>
      <c r="J95" s="120"/>
      <c r="K95" s="90">
        <f t="shared" si="8"/>
        <v>202.01558510442547</v>
      </c>
      <c r="L95" s="89">
        <f t="shared" si="9"/>
        <v>525.61741832293046</v>
      </c>
      <c r="M95" s="120"/>
      <c r="N95" s="90">
        <f t="shared" si="10"/>
        <v>303.02337765663822</v>
      </c>
      <c r="O95" s="89">
        <f t="shared" si="11"/>
        <v>788.42612748439558</v>
      </c>
      <c r="P95" s="120"/>
      <c r="Q95" s="90">
        <f t="shared" si="12"/>
        <v>404.03117020885094</v>
      </c>
      <c r="R95" s="89">
        <f t="shared" si="13"/>
        <v>1051.2348366458609</v>
      </c>
      <c r="S95" s="120"/>
      <c r="T95" s="90">
        <f t="shared" si="14"/>
        <v>505.03896276106366</v>
      </c>
      <c r="U95" s="89">
        <f t="shared" si="15"/>
        <v>1314.0435458073262</v>
      </c>
      <c r="V95" s="120"/>
      <c r="W95" s="90">
        <f t="shared" si="16"/>
        <v>1010.0779255221273</v>
      </c>
      <c r="X95" s="89">
        <f t="shared" si="17"/>
        <v>2628.0870916146523</v>
      </c>
      <c r="Y95" s="120"/>
    </row>
    <row r="96" spans="1:25" s="161" customFormat="1" ht="14.25" customHeight="1" x14ac:dyDescent="0.25">
      <c r="A96" s="111" t="s">
        <v>102</v>
      </c>
      <c r="B96" s="90">
        <f t="shared" si="2"/>
        <v>93.094739679458741</v>
      </c>
      <c r="C96" s="89">
        <f t="shared" si="3"/>
        <v>100.69299201588706</v>
      </c>
      <c r="D96" s="109"/>
      <c r="E96" s="90">
        <f t="shared" si="4"/>
        <v>186.18947935891748</v>
      </c>
      <c r="F96" s="89">
        <f t="shared" si="5"/>
        <v>201.38598403177411</v>
      </c>
      <c r="G96" s="120"/>
      <c r="H96" s="90">
        <f t="shared" si="6"/>
        <v>279.28421903837625</v>
      </c>
      <c r="I96" s="89">
        <f t="shared" si="7"/>
        <v>302.07897604766117</v>
      </c>
      <c r="J96" s="120"/>
      <c r="K96" s="90">
        <f t="shared" si="8"/>
        <v>372.37895871783496</v>
      </c>
      <c r="L96" s="89">
        <f t="shared" si="9"/>
        <v>402.77196806354823</v>
      </c>
      <c r="M96" s="120"/>
      <c r="N96" s="90">
        <f t="shared" si="10"/>
        <v>558.5684380767525</v>
      </c>
      <c r="O96" s="89">
        <f t="shared" si="11"/>
        <v>604.15795209532234</v>
      </c>
      <c r="P96" s="120"/>
      <c r="Q96" s="90">
        <f t="shared" si="12"/>
        <v>744.75791743566992</v>
      </c>
      <c r="R96" s="89">
        <f t="shared" si="13"/>
        <v>805.54393612709646</v>
      </c>
      <c r="S96" s="120"/>
      <c r="T96" s="90">
        <f t="shared" si="14"/>
        <v>930.94739679458735</v>
      </c>
      <c r="U96" s="89">
        <f t="shared" si="15"/>
        <v>1006.9299201588706</v>
      </c>
      <c r="V96" s="120"/>
      <c r="W96" s="90">
        <f t="shared" si="16"/>
        <v>1861.8947935891747</v>
      </c>
      <c r="X96" s="89">
        <f t="shared" si="17"/>
        <v>2013.8598403177411</v>
      </c>
      <c r="Y96" s="120"/>
    </row>
    <row r="97" spans="1:25" s="161" customFormat="1" x14ac:dyDescent="0.25">
      <c r="A97" s="111" t="s">
        <v>103</v>
      </c>
      <c r="B97" s="90">
        <f t="shared" si="2"/>
        <v>104.73158213939108</v>
      </c>
      <c r="C97" s="89">
        <f t="shared" si="3"/>
        <v>92.301909347896469</v>
      </c>
      <c r="D97" s="109"/>
      <c r="E97" s="90">
        <f t="shared" si="4"/>
        <v>209.46316427878216</v>
      </c>
      <c r="F97" s="89">
        <f t="shared" si="5"/>
        <v>184.60381869579294</v>
      </c>
      <c r="G97" s="120"/>
      <c r="H97" s="90">
        <f t="shared" si="6"/>
        <v>314.19474641817322</v>
      </c>
      <c r="I97" s="89">
        <f t="shared" si="7"/>
        <v>276.90572804368941</v>
      </c>
      <c r="J97" s="120"/>
      <c r="K97" s="90">
        <f t="shared" si="8"/>
        <v>418.92632855756432</v>
      </c>
      <c r="L97" s="89">
        <f t="shared" si="9"/>
        <v>369.20763739158588</v>
      </c>
      <c r="M97" s="120"/>
      <c r="N97" s="90">
        <f t="shared" si="10"/>
        <v>628.38949283634645</v>
      </c>
      <c r="O97" s="89">
        <f t="shared" si="11"/>
        <v>553.81145608737882</v>
      </c>
      <c r="P97" s="120"/>
      <c r="Q97" s="90">
        <f t="shared" si="12"/>
        <v>837.85265711512864</v>
      </c>
      <c r="R97" s="89">
        <f t="shared" si="13"/>
        <v>738.41527478317175</v>
      </c>
      <c r="S97" s="120"/>
      <c r="T97" s="90">
        <f t="shared" si="14"/>
        <v>1047.3158213939109</v>
      </c>
      <c r="U97" s="89">
        <f t="shared" si="15"/>
        <v>923.01909347896481</v>
      </c>
      <c r="V97" s="120"/>
      <c r="W97" s="90">
        <f t="shared" si="16"/>
        <v>2094.6316427878219</v>
      </c>
      <c r="X97" s="89">
        <f t="shared" si="17"/>
        <v>1846.0381869579296</v>
      </c>
      <c r="Y97" s="120"/>
    </row>
    <row r="98" spans="1:25" s="161" customFormat="1" x14ac:dyDescent="0.25">
      <c r="A98" s="111" t="s">
        <v>104</v>
      </c>
      <c r="B98" s="90">
        <f t="shared" si="2"/>
        <v>111.71368761535048</v>
      </c>
      <c r="C98" s="89">
        <f t="shared" si="3"/>
        <v>87.267259747102116</v>
      </c>
      <c r="D98" s="109"/>
      <c r="E98" s="90">
        <f t="shared" si="4"/>
        <v>223.42737523070096</v>
      </c>
      <c r="F98" s="89">
        <f t="shared" si="5"/>
        <v>174.53451949420423</v>
      </c>
      <c r="G98" s="120"/>
      <c r="H98" s="90">
        <f t="shared" si="6"/>
        <v>335.14106284605145</v>
      </c>
      <c r="I98" s="89">
        <f t="shared" si="7"/>
        <v>261.80177924130635</v>
      </c>
      <c r="J98" s="120"/>
      <c r="K98" s="90">
        <f t="shared" si="8"/>
        <v>446.85475046140192</v>
      </c>
      <c r="L98" s="89">
        <f t="shared" si="9"/>
        <v>349.06903898840847</v>
      </c>
      <c r="M98" s="120"/>
      <c r="N98" s="90">
        <f t="shared" si="10"/>
        <v>670.28212569210291</v>
      </c>
      <c r="O98" s="89">
        <f t="shared" si="11"/>
        <v>523.6035584826127</v>
      </c>
      <c r="P98" s="120"/>
      <c r="Q98" s="90">
        <f t="shared" si="12"/>
        <v>893.70950092280384</v>
      </c>
      <c r="R98" s="89">
        <f t="shared" si="13"/>
        <v>698.13807797681693</v>
      </c>
      <c r="S98" s="120"/>
      <c r="T98" s="90">
        <f t="shared" si="14"/>
        <v>1117.136876153505</v>
      </c>
      <c r="U98" s="89">
        <f t="shared" si="15"/>
        <v>872.67259747102116</v>
      </c>
      <c r="V98" s="120"/>
      <c r="W98" s="90">
        <f t="shared" si="16"/>
        <v>2234.27375230701</v>
      </c>
      <c r="X98" s="89">
        <f t="shared" si="17"/>
        <v>1745.3451949420423</v>
      </c>
      <c r="Y98" s="120"/>
    </row>
    <row r="99" spans="1:25" s="161" customFormat="1" x14ac:dyDescent="0.25">
      <c r="A99" s="111" t="s">
        <v>105</v>
      </c>
      <c r="B99" s="90">
        <f t="shared" si="2"/>
        <v>121.02316158329637</v>
      </c>
      <c r="C99" s="89">
        <f t="shared" si="3"/>
        <v>80.554393612709646</v>
      </c>
      <c r="D99" s="109"/>
      <c r="E99" s="90">
        <f t="shared" si="4"/>
        <v>242.04632316659274</v>
      </c>
      <c r="F99" s="89">
        <f t="shared" si="5"/>
        <v>161.10878722541929</v>
      </c>
      <c r="G99" s="120"/>
      <c r="H99" s="90">
        <f t="shared" si="6"/>
        <v>363.06948474988906</v>
      </c>
      <c r="I99" s="89">
        <f t="shared" si="7"/>
        <v>241.66318083812894</v>
      </c>
      <c r="J99" s="120"/>
      <c r="K99" s="90">
        <f t="shared" si="8"/>
        <v>484.09264633318548</v>
      </c>
      <c r="L99" s="89">
        <f t="shared" si="9"/>
        <v>322.21757445083858</v>
      </c>
      <c r="M99" s="120"/>
      <c r="N99" s="90">
        <f t="shared" si="10"/>
        <v>726.13896949977811</v>
      </c>
      <c r="O99" s="89">
        <f t="shared" si="11"/>
        <v>483.32636167625787</v>
      </c>
      <c r="P99" s="120"/>
      <c r="Q99" s="90">
        <f t="shared" si="12"/>
        <v>968.18529266637097</v>
      </c>
      <c r="R99" s="89">
        <f t="shared" si="13"/>
        <v>644.43514890167717</v>
      </c>
      <c r="S99" s="120"/>
      <c r="T99" s="90">
        <f t="shared" si="14"/>
        <v>1210.2316158329636</v>
      </c>
      <c r="U99" s="89">
        <f t="shared" si="15"/>
        <v>805.54393612709646</v>
      </c>
      <c r="V99" s="120"/>
      <c r="W99" s="90">
        <f t="shared" si="16"/>
        <v>2420.4632316659272</v>
      </c>
      <c r="X99" s="89">
        <f t="shared" si="17"/>
        <v>1611.0878722541929</v>
      </c>
      <c r="Y99" s="120"/>
    </row>
    <row r="100" spans="1:25" s="161" customFormat="1" x14ac:dyDescent="0.25">
      <c r="A100" s="111" t="s">
        <v>106</v>
      </c>
      <c r="B100" s="90">
        <f t="shared" si="2"/>
        <v>128.00526705925577</v>
      </c>
      <c r="C100" s="89">
        <f t="shared" si="3"/>
        <v>75.519744011915293</v>
      </c>
      <c r="D100" s="109"/>
      <c r="E100" s="90">
        <f t="shared" si="4"/>
        <v>256.01053411851154</v>
      </c>
      <c r="F100" s="89">
        <f t="shared" si="5"/>
        <v>151.03948802383059</v>
      </c>
      <c r="G100" s="120"/>
      <c r="H100" s="90">
        <f t="shared" si="6"/>
        <v>384.01580117776729</v>
      </c>
      <c r="I100" s="89">
        <f t="shared" si="7"/>
        <v>226.55923203574588</v>
      </c>
      <c r="J100" s="120"/>
      <c r="K100" s="90">
        <f t="shared" si="8"/>
        <v>512.02106823702309</v>
      </c>
      <c r="L100" s="89">
        <f t="shared" si="9"/>
        <v>302.07897604766117</v>
      </c>
      <c r="M100" s="120"/>
      <c r="N100" s="90">
        <f t="shared" si="10"/>
        <v>768.03160235553457</v>
      </c>
      <c r="O100" s="89">
        <f t="shared" si="11"/>
        <v>453.11846407149176</v>
      </c>
      <c r="P100" s="120"/>
      <c r="Q100" s="90">
        <f t="shared" si="12"/>
        <v>1024.0421364740462</v>
      </c>
      <c r="R100" s="89">
        <f t="shared" si="13"/>
        <v>604.15795209532234</v>
      </c>
      <c r="S100" s="120"/>
      <c r="T100" s="90">
        <f t="shared" si="14"/>
        <v>1280.0526705925579</v>
      </c>
      <c r="U100" s="89">
        <f t="shared" si="15"/>
        <v>755.19744011915293</v>
      </c>
      <c r="V100" s="120"/>
      <c r="W100" s="90">
        <f t="shared" si="16"/>
        <v>2560.1053411851158</v>
      </c>
      <c r="X100" s="89">
        <f t="shared" si="17"/>
        <v>1510.3948802383059</v>
      </c>
      <c r="Y100" s="120"/>
    </row>
    <row r="101" spans="1:25" s="161" customFormat="1" x14ac:dyDescent="0.25">
      <c r="A101" s="111" t="s">
        <v>107</v>
      </c>
      <c r="B101" s="90">
        <f t="shared" si="2"/>
        <v>139.64210951918812</v>
      </c>
      <c r="C101" s="89">
        <f t="shared" si="3"/>
        <v>67.128661343924705</v>
      </c>
      <c r="D101" s="109"/>
      <c r="E101" s="90">
        <f t="shared" si="4"/>
        <v>279.28421903837625</v>
      </c>
      <c r="F101" s="89">
        <f t="shared" si="5"/>
        <v>134.25732268784941</v>
      </c>
      <c r="G101" s="120"/>
      <c r="H101" s="90">
        <f t="shared" si="6"/>
        <v>418.92632855756432</v>
      </c>
      <c r="I101" s="89">
        <f t="shared" si="7"/>
        <v>201.38598403177411</v>
      </c>
      <c r="J101" s="120"/>
      <c r="K101" s="90">
        <f t="shared" si="8"/>
        <v>558.5684380767525</v>
      </c>
      <c r="L101" s="89">
        <f t="shared" si="9"/>
        <v>268.51464537569882</v>
      </c>
      <c r="M101" s="120"/>
      <c r="N101" s="90">
        <f t="shared" si="10"/>
        <v>837.85265711512864</v>
      </c>
      <c r="O101" s="89">
        <f t="shared" si="11"/>
        <v>402.77196806354823</v>
      </c>
      <c r="P101" s="120"/>
      <c r="Q101" s="90">
        <f t="shared" si="12"/>
        <v>1117.136876153505</v>
      </c>
      <c r="R101" s="89">
        <f t="shared" si="13"/>
        <v>537.02929075139764</v>
      </c>
      <c r="S101" s="120"/>
      <c r="T101" s="90">
        <f t="shared" si="14"/>
        <v>1396.421095191881</v>
      </c>
      <c r="U101" s="89">
        <f t="shared" si="15"/>
        <v>671.28661343924705</v>
      </c>
      <c r="V101" s="120"/>
      <c r="W101" s="90">
        <f t="shared" si="16"/>
        <v>2792.842190383762</v>
      </c>
      <c r="X101" s="89">
        <f t="shared" si="17"/>
        <v>1342.5732268784941</v>
      </c>
      <c r="Y101" s="120"/>
    </row>
    <row r="102" spans="1:25" s="161" customFormat="1" x14ac:dyDescent="0.25">
      <c r="A102" s="111" t="s">
        <v>108</v>
      </c>
      <c r="B102" s="90">
        <f t="shared" si="2"/>
        <v>186.18947935891748</v>
      </c>
      <c r="C102" s="89">
        <f t="shared" si="3"/>
        <v>33.564330671962352</v>
      </c>
      <c r="D102" s="109"/>
      <c r="E102" s="90">
        <f t="shared" si="4"/>
        <v>372.37895871783496</v>
      </c>
      <c r="F102" s="89">
        <f t="shared" si="5"/>
        <v>67.128661343924705</v>
      </c>
      <c r="G102" s="120"/>
      <c r="H102" s="90">
        <f t="shared" si="6"/>
        <v>558.5684380767525</v>
      </c>
      <c r="I102" s="89">
        <f t="shared" si="7"/>
        <v>100.69299201588706</v>
      </c>
      <c r="J102" s="120"/>
      <c r="K102" s="90">
        <f t="shared" si="8"/>
        <v>744.75791743566992</v>
      </c>
      <c r="L102" s="89">
        <f t="shared" si="9"/>
        <v>134.25732268784941</v>
      </c>
      <c r="M102" s="120"/>
      <c r="N102" s="90">
        <f t="shared" si="10"/>
        <v>1117.136876153505</v>
      </c>
      <c r="O102" s="89">
        <f t="shared" si="11"/>
        <v>201.38598403177411</v>
      </c>
      <c r="P102" s="120"/>
      <c r="Q102" s="90">
        <f t="shared" si="12"/>
        <v>1489.5158348713398</v>
      </c>
      <c r="R102" s="89">
        <f t="shared" si="13"/>
        <v>268.51464537569882</v>
      </c>
      <c r="S102" s="120"/>
      <c r="T102" s="90">
        <f t="shared" si="14"/>
        <v>1861.8947935891747</v>
      </c>
      <c r="U102" s="89">
        <f t="shared" si="15"/>
        <v>335.64330671962352</v>
      </c>
      <c r="V102" s="120"/>
      <c r="W102" s="90">
        <f t="shared" si="16"/>
        <v>3723.7895871783494</v>
      </c>
      <c r="X102" s="89">
        <f t="shared" si="17"/>
        <v>671.28661343924705</v>
      </c>
      <c r="Y102" s="120"/>
    </row>
    <row r="103" spans="1:25" s="161" customFormat="1" ht="15.75" thickBot="1" x14ac:dyDescent="0.3">
      <c r="A103" s="112" t="s">
        <v>109</v>
      </c>
      <c r="B103" s="91">
        <f t="shared" si="2"/>
        <v>209.46316427878216</v>
      </c>
      <c r="C103" s="122">
        <f t="shared" si="3"/>
        <v>16.782165335981176</v>
      </c>
      <c r="D103" s="110"/>
      <c r="E103" s="91">
        <f t="shared" si="4"/>
        <v>418.92632855756432</v>
      </c>
      <c r="F103" s="122">
        <f t="shared" si="5"/>
        <v>33.564330671962352</v>
      </c>
      <c r="G103" s="121"/>
      <c r="H103" s="91">
        <f t="shared" si="6"/>
        <v>628.38949283634645</v>
      </c>
      <c r="I103" s="122">
        <f t="shared" si="7"/>
        <v>50.346496007943529</v>
      </c>
      <c r="J103" s="121"/>
      <c r="K103" s="91">
        <f t="shared" si="8"/>
        <v>837.85265711512864</v>
      </c>
      <c r="L103" s="122">
        <f t="shared" si="9"/>
        <v>67.128661343924705</v>
      </c>
      <c r="M103" s="121"/>
      <c r="N103" s="91">
        <f t="shared" si="10"/>
        <v>1256.7789856726929</v>
      </c>
      <c r="O103" s="122">
        <f t="shared" si="11"/>
        <v>100.69299201588706</v>
      </c>
      <c r="P103" s="121"/>
      <c r="Q103" s="91">
        <f t="shared" si="12"/>
        <v>1675.7053142302573</v>
      </c>
      <c r="R103" s="122">
        <f t="shared" si="13"/>
        <v>134.25732268784941</v>
      </c>
      <c r="S103" s="121"/>
      <c r="T103" s="91">
        <f t="shared" si="14"/>
        <v>2094.6316427878219</v>
      </c>
      <c r="U103" s="122">
        <f t="shared" si="15"/>
        <v>167.82165335981176</v>
      </c>
      <c r="V103" s="121"/>
      <c r="W103" s="91">
        <f t="shared" si="16"/>
        <v>4189.2632855756437</v>
      </c>
      <c r="X103" s="122">
        <f t="shared" si="17"/>
        <v>335.64330671962352</v>
      </c>
      <c r="Y103" s="121"/>
    </row>
    <row r="104" spans="1:25" s="161" customFormat="1" ht="15.75" thickBot="1" x14ac:dyDescent="0.3">
      <c r="A104" s="113"/>
    </row>
    <row r="105" spans="1:25" s="85" customFormat="1" ht="18.75" customHeight="1" x14ac:dyDescent="0.3">
      <c r="A105" s="171" t="s">
        <v>99</v>
      </c>
      <c r="B105" s="174" t="s">
        <v>79</v>
      </c>
      <c r="C105" s="175"/>
      <c r="D105" s="176"/>
      <c r="E105" s="174" t="s">
        <v>80</v>
      </c>
      <c r="F105" s="175"/>
      <c r="G105" s="176"/>
      <c r="H105" s="174" t="s">
        <v>81</v>
      </c>
      <c r="I105" s="175"/>
      <c r="J105" s="176"/>
      <c r="K105" s="174" t="s">
        <v>82</v>
      </c>
      <c r="L105" s="175"/>
      <c r="M105" s="176"/>
      <c r="N105" s="174" t="s">
        <v>83</v>
      </c>
      <c r="O105" s="175"/>
      <c r="P105" s="176"/>
      <c r="Q105" s="174" t="s">
        <v>84</v>
      </c>
      <c r="R105" s="175"/>
      <c r="S105" s="176"/>
      <c r="T105" s="174" t="s">
        <v>85</v>
      </c>
      <c r="U105" s="175"/>
      <c r="V105" s="176"/>
      <c r="W105" s="174" t="s">
        <v>86</v>
      </c>
      <c r="X105" s="175"/>
      <c r="Y105" s="176"/>
    </row>
    <row r="106" spans="1:25" s="85" customFormat="1" ht="19.5" thickBot="1" x14ac:dyDescent="0.35">
      <c r="A106" s="172"/>
      <c r="B106" s="168">
        <v>5000</v>
      </c>
      <c r="C106" s="169"/>
      <c r="D106" s="170"/>
      <c r="E106" s="168">
        <v>10000</v>
      </c>
      <c r="F106" s="169"/>
      <c r="G106" s="170"/>
      <c r="H106" s="168">
        <v>15000</v>
      </c>
      <c r="I106" s="169"/>
      <c r="J106" s="170"/>
      <c r="K106" s="168">
        <v>20000</v>
      </c>
      <c r="L106" s="169"/>
      <c r="M106" s="170"/>
      <c r="N106" s="168">
        <v>30000</v>
      </c>
      <c r="O106" s="169"/>
      <c r="P106" s="170"/>
      <c r="Q106" s="168">
        <v>40000</v>
      </c>
      <c r="R106" s="169"/>
      <c r="S106" s="170"/>
      <c r="T106" s="168">
        <v>50000</v>
      </c>
      <c r="U106" s="169"/>
      <c r="V106" s="170"/>
      <c r="W106" s="168">
        <v>100000</v>
      </c>
      <c r="X106" s="169"/>
      <c r="Y106" s="170"/>
    </row>
    <row r="107" spans="1:25" s="84" customFormat="1" ht="18.75" x14ac:dyDescent="0.3">
      <c r="A107" s="173"/>
      <c r="B107" s="94" t="s">
        <v>77</v>
      </c>
      <c r="C107" s="105" t="s">
        <v>78</v>
      </c>
      <c r="D107" s="119"/>
      <c r="E107" s="94" t="s">
        <v>77</v>
      </c>
      <c r="F107" s="105" t="s">
        <v>78</v>
      </c>
      <c r="G107" s="119"/>
      <c r="H107" s="94" t="s">
        <v>77</v>
      </c>
      <c r="I107" s="105" t="s">
        <v>78</v>
      </c>
      <c r="J107" s="119"/>
      <c r="K107" s="94" t="s">
        <v>77</v>
      </c>
      <c r="L107" s="105" t="s">
        <v>78</v>
      </c>
      <c r="M107" s="119"/>
      <c r="N107" s="94" t="s">
        <v>77</v>
      </c>
      <c r="O107" s="105" t="s">
        <v>78</v>
      </c>
      <c r="P107" s="119"/>
      <c r="Q107" s="94" t="s">
        <v>77</v>
      </c>
      <c r="R107" s="105" t="s">
        <v>78</v>
      </c>
      <c r="S107" s="119"/>
      <c r="T107" s="94" t="s">
        <v>77</v>
      </c>
      <c r="U107" s="105" t="s">
        <v>78</v>
      </c>
      <c r="V107" s="119"/>
      <c r="W107" s="94" t="s">
        <v>77</v>
      </c>
      <c r="X107" s="105" t="s">
        <v>78</v>
      </c>
      <c r="Y107" s="119"/>
    </row>
    <row r="108" spans="1:25" s="161" customFormat="1" x14ac:dyDescent="0.25">
      <c r="A108" s="111" t="s">
        <v>125</v>
      </c>
      <c r="B108" s="87">
        <f>B$76*$C$37*0.1</f>
        <v>165</v>
      </c>
      <c r="C108" s="86">
        <f>B$76*$C$37*0.9</f>
        <v>1485</v>
      </c>
      <c r="D108" s="120"/>
      <c r="E108" s="87">
        <f>E$76*$C$37*0.1</f>
        <v>330</v>
      </c>
      <c r="F108" s="86">
        <f>E$76*$C$37*0.9</f>
        <v>2970</v>
      </c>
      <c r="G108" s="120"/>
      <c r="H108" s="87">
        <f>H$76*$C$37*0.1</f>
        <v>495</v>
      </c>
      <c r="I108" s="86">
        <f>H$76*$C$37*0.9</f>
        <v>4455</v>
      </c>
      <c r="J108" s="120"/>
      <c r="K108" s="87">
        <f>K$76*$C$37*0.1</f>
        <v>660</v>
      </c>
      <c r="L108" s="86">
        <f>K$76*$C$37*0.9</f>
        <v>5940</v>
      </c>
      <c r="M108" s="120"/>
      <c r="N108" s="87">
        <f>N$76*$C$37*0.1</f>
        <v>990</v>
      </c>
      <c r="O108" s="86">
        <f>N$76*$C$37*0.9</f>
        <v>8910</v>
      </c>
      <c r="P108" s="120"/>
      <c r="Q108" s="87">
        <f>Q$76*$C$37*0.1</f>
        <v>1320</v>
      </c>
      <c r="R108" s="86">
        <f>Q$76*$C$37*0.9</f>
        <v>11880</v>
      </c>
      <c r="S108" s="120"/>
      <c r="T108" s="87">
        <f>T$76*$C$37*0.1</f>
        <v>1650</v>
      </c>
      <c r="U108" s="86">
        <f>T$76*$C$37*0.9</f>
        <v>14850</v>
      </c>
      <c r="V108" s="120"/>
      <c r="W108" s="87">
        <f>W$76*$C$37*0.1</f>
        <v>3300</v>
      </c>
      <c r="X108" s="86">
        <f>W$76*$C$37*0.9</f>
        <v>29700</v>
      </c>
      <c r="Y108" s="120"/>
    </row>
    <row r="109" spans="1:25" s="161" customFormat="1" x14ac:dyDescent="0.25">
      <c r="A109" s="111" t="s">
        <v>97</v>
      </c>
      <c r="B109" s="87">
        <f>B$76*$C$37*0.2</f>
        <v>330</v>
      </c>
      <c r="C109" s="86">
        <f>B$76*$C$37*0.8</f>
        <v>1320</v>
      </c>
      <c r="D109" s="120"/>
      <c r="E109" s="87">
        <f>E$76*$C$37*0.2</f>
        <v>660</v>
      </c>
      <c r="F109" s="86">
        <f>E$76*$C$37*0.8</f>
        <v>2640</v>
      </c>
      <c r="G109" s="120"/>
      <c r="H109" s="87">
        <f>H$76*$C$37*0.2</f>
        <v>990</v>
      </c>
      <c r="I109" s="86">
        <f>H$76*$C$37*0.8</f>
        <v>3960</v>
      </c>
      <c r="J109" s="120"/>
      <c r="K109" s="87">
        <f>K$76*$C$37*0.2</f>
        <v>1320</v>
      </c>
      <c r="L109" s="86">
        <f>K$76*$C$37*0.8</f>
        <v>5280</v>
      </c>
      <c r="M109" s="120"/>
      <c r="N109" s="87">
        <f>N$76*$C$37*0.2</f>
        <v>1980</v>
      </c>
      <c r="O109" s="86">
        <f>N$76*$C$37*0.8</f>
        <v>7920</v>
      </c>
      <c r="P109" s="120"/>
      <c r="Q109" s="87">
        <f>Q$76*$C$37*0.2</f>
        <v>2640</v>
      </c>
      <c r="R109" s="86">
        <f>Q$76*$C$37*0.8</f>
        <v>10560</v>
      </c>
      <c r="S109" s="120"/>
      <c r="T109" s="87">
        <f>T$76*$C$37*0.2</f>
        <v>3300</v>
      </c>
      <c r="U109" s="86">
        <f>T$76*$C$37*0.8</f>
        <v>13200</v>
      </c>
      <c r="V109" s="120"/>
      <c r="W109" s="87">
        <f>W$76*$C$37*0.2</f>
        <v>6600</v>
      </c>
      <c r="X109" s="86">
        <f>W$76*$C$37*0.8</f>
        <v>26400</v>
      </c>
      <c r="Y109" s="120"/>
    </row>
    <row r="110" spans="1:25" s="161" customFormat="1" x14ac:dyDescent="0.25">
      <c r="A110" s="124" t="s">
        <v>152</v>
      </c>
      <c r="B110" s="87">
        <f>B$76*$C$37*0.217</f>
        <v>358.05</v>
      </c>
      <c r="C110" s="86">
        <f>B$76*$C$37*0.783</f>
        <v>1291.95</v>
      </c>
      <c r="D110" s="120"/>
      <c r="E110" s="87">
        <f>E$76*$C$37*0.217</f>
        <v>716.1</v>
      </c>
      <c r="F110" s="86">
        <f>E$76*$C$37*0.783</f>
        <v>2583.9</v>
      </c>
      <c r="G110" s="120"/>
      <c r="H110" s="87">
        <f>H$76*$C$37*0.217</f>
        <v>1074.1500000000001</v>
      </c>
      <c r="I110" s="86">
        <f>H$76*$C$37*0.783</f>
        <v>3875.8500000000004</v>
      </c>
      <c r="J110" s="120"/>
      <c r="K110" s="87">
        <f>K$76*$C$37*0.217</f>
        <v>1432.2</v>
      </c>
      <c r="L110" s="86">
        <f>K$76*$C$37*0.783</f>
        <v>5167.8</v>
      </c>
      <c r="M110" s="120"/>
      <c r="N110" s="87">
        <f>N$76*$C$37*0.217</f>
        <v>2148.3000000000002</v>
      </c>
      <c r="O110" s="86">
        <f>N$76*$C$37*0.783</f>
        <v>7751.7000000000007</v>
      </c>
      <c r="P110" s="120"/>
      <c r="Q110" s="87">
        <f>Q$76*$C$37*0.217</f>
        <v>2864.4</v>
      </c>
      <c r="R110" s="86">
        <f>Q$76*$C$37*0.783</f>
        <v>10335.6</v>
      </c>
      <c r="S110" s="120"/>
      <c r="T110" s="87">
        <f>T$76*$C$37*0.217</f>
        <v>3580.5</v>
      </c>
      <c r="U110" s="86">
        <f>T$76*$C$37*0.783</f>
        <v>12919.5</v>
      </c>
      <c r="V110" s="120"/>
      <c r="W110" s="87">
        <f>W$76*$C$37*0.217</f>
        <v>7161</v>
      </c>
      <c r="X110" s="86">
        <f>W$76*$C$37*0.783</f>
        <v>25839</v>
      </c>
      <c r="Y110" s="120"/>
    </row>
    <row r="111" spans="1:25" s="161" customFormat="1" x14ac:dyDescent="0.25">
      <c r="A111" s="111" t="s">
        <v>102</v>
      </c>
      <c r="B111" s="87">
        <f>B$76*$C$37*0.4</f>
        <v>660</v>
      </c>
      <c r="C111" s="86">
        <f>B$76*$C$37*0.6</f>
        <v>990</v>
      </c>
      <c r="D111" s="120"/>
      <c r="E111" s="87">
        <f>E$76*$C$37*0.4</f>
        <v>1320</v>
      </c>
      <c r="F111" s="86">
        <f>E$76*$C$37*0.6</f>
        <v>1980</v>
      </c>
      <c r="G111" s="120"/>
      <c r="H111" s="87">
        <f>H$76*$C$37*0.4</f>
        <v>1980</v>
      </c>
      <c r="I111" s="86">
        <f>H$76*$C$37*0.6</f>
        <v>2970</v>
      </c>
      <c r="J111" s="120"/>
      <c r="K111" s="87">
        <f>K$76*$C$37*0.4</f>
        <v>2640</v>
      </c>
      <c r="L111" s="86">
        <f>K$76*$C$37*0.6</f>
        <v>3960</v>
      </c>
      <c r="M111" s="120"/>
      <c r="N111" s="87">
        <f>N$76*$C$37*0.4</f>
        <v>3960</v>
      </c>
      <c r="O111" s="86">
        <f>N$76*$C$37*0.6</f>
        <v>5940</v>
      </c>
      <c r="P111" s="120"/>
      <c r="Q111" s="87">
        <f>Q$76*$C$37*0.4</f>
        <v>5280</v>
      </c>
      <c r="R111" s="86">
        <f>Q$76*$C$37*0.6</f>
        <v>7920</v>
      </c>
      <c r="S111" s="120"/>
      <c r="T111" s="87">
        <f>T$76*$C$37*0.4</f>
        <v>6600</v>
      </c>
      <c r="U111" s="86">
        <f>T$76*$C$37*0.6</f>
        <v>9900</v>
      </c>
      <c r="V111" s="120"/>
      <c r="W111" s="87">
        <f>W$76*$C$37*0.4</f>
        <v>13200</v>
      </c>
      <c r="X111" s="86">
        <f>W$76*$C$37*0.6</f>
        <v>19800</v>
      </c>
      <c r="Y111" s="120"/>
    </row>
    <row r="112" spans="1:25" s="161" customFormat="1" x14ac:dyDescent="0.25">
      <c r="A112" s="111" t="s">
        <v>103</v>
      </c>
      <c r="B112" s="87">
        <f>B$76*$C$37*0.45</f>
        <v>742.5</v>
      </c>
      <c r="C112" s="86">
        <f>B$76*$C$37*0.55</f>
        <v>907.50000000000011</v>
      </c>
      <c r="D112" s="120"/>
      <c r="E112" s="87">
        <f>E$76*$C$37*0.45</f>
        <v>1485</v>
      </c>
      <c r="F112" s="86">
        <f>E$76*$C$37*0.55</f>
        <v>1815.0000000000002</v>
      </c>
      <c r="G112" s="120"/>
      <c r="H112" s="87">
        <f>H$76*$C$37*0.45</f>
        <v>2227.5</v>
      </c>
      <c r="I112" s="86">
        <f>H$76*$C$37*0.55</f>
        <v>2722.5</v>
      </c>
      <c r="J112" s="120"/>
      <c r="K112" s="87">
        <f>K$76*$C$37*0.45</f>
        <v>2970</v>
      </c>
      <c r="L112" s="86">
        <f>K$76*$C$37*0.55</f>
        <v>3630.0000000000005</v>
      </c>
      <c r="M112" s="120"/>
      <c r="N112" s="87">
        <f>N$76*$C$37*0.45</f>
        <v>4455</v>
      </c>
      <c r="O112" s="86">
        <f>N$76*$C$37*0.55</f>
        <v>5445</v>
      </c>
      <c r="P112" s="120"/>
      <c r="Q112" s="87">
        <f>Q$76*$C$37*0.45</f>
        <v>5940</v>
      </c>
      <c r="R112" s="86">
        <f>Q$76*$C$37*0.55</f>
        <v>7260.0000000000009</v>
      </c>
      <c r="S112" s="120"/>
      <c r="T112" s="87">
        <f>T$76*$C$37*0.45</f>
        <v>7425</v>
      </c>
      <c r="U112" s="86">
        <f>T$76*$C$37*0.55</f>
        <v>9075</v>
      </c>
      <c r="V112" s="120"/>
      <c r="W112" s="87">
        <f>W$76*$C$37*0.45</f>
        <v>14850</v>
      </c>
      <c r="X112" s="86">
        <f>W$76*$C$37*0.55</f>
        <v>18150</v>
      </c>
      <c r="Y112" s="120"/>
    </row>
    <row r="113" spans="1:25" s="161" customFormat="1" x14ac:dyDescent="0.25">
      <c r="A113" s="111" t="s">
        <v>104</v>
      </c>
      <c r="B113" s="87">
        <f>B$76*$C$37*0.48</f>
        <v>792</v>
      </c>
      <c r="C113" s="86">
        <f>B$76*$C$37*0.52</f>
        <v>858</v>
      </c>
      <c r="D113" s="120"/>
      <c r="E113" s="87">
        <f>E$76*$C$37*0.48</f>
        <v>1584</v>
      </c>
      <c r="F113" s="86">
        <f>E$76*$C$37*0.52</f>
        <v>1716</v>
      </c>
      <c r="G113" s="120"/>
      <c r="H113" s="87">
        <f>H$76*$C$37*0.48</f>
        <v>2376</v>
      </c>
      <c r="I113" s="86">
        <f>H$76*$C$37*0.52</f>
        <v>2574</v>
      </c>
      <c r="J113" s="120"/>
      <c r="K113" s="87">
        <f>K$76*$C$37*0.48</f>
        <v>3168</v>
      </c>
      <c r="L113" s="86">
        <f>K$76*$C$37*0.52</f>
        <v>3432</v>
      </c>
      <c r="M113" s="120"/>
      <c r="N113" s="87">
        <f>N$76*$C$37*0.48</f>
        <v>4752</v>
      </c>
      <c r="O113" s="86">
        <f>N$76*$C$37*0.52</f>
        <v>5148</v>
      </c>
      <c r="P113" s="120"/>
      <c r="Q113" s="87">
        <f>Q$76*$C$37*0.48</f>
        <v>6336</v>
      </c>
      <c r="R113" s="86">
        <f>Q$76*$C$37*0.52</f>
        <v>6864</v>
      </c>
      <c r="S113" s="120"/>
      <c r="T113" s="87">
        <f>T$76*$C$37*0.48</f>
        <v>7920</v>
      </c>
      <c r="U113" s="86">
        <f>T$76*$C$37*0.52</f>
        <v>8580</v>
      </c>
      <c r="V113" s="120"/>
      <c r="W113" s="87">
        <f>W$76*$C$37*0.48</f>
        <v>15840</v>
      </c>
      <c r="X113" s="86">
        <f>W$76*$C$37*0.52</f>
        <v>17160</v>
      </c>
      <c r="Y113" s="120"/>
    </row>
    <row r="114" spans="1:25" s="161" customFormat="1" x14ac:dyDescent="0.25">
      <c r="A114" s="111" t="s">
        <v>105</v>
      </c>
      <c r="B114" s="87">
        <f>B$76*$C$37*0.52</f>
        <v>858</v>
      </c>
      <c r="C114" s="86">
        <f>B$76*$C$37*0.48</f>
        <v>792</v>
      </c>
      <c r="D114" s="120"/>
      <c r="E114" s="87">
        <f>E$76*$C$37*0.52</f>
        <v>1716</v>
      </c>
      <c r="F114" s="86">
        <f>E$76*$C$37*0.48</f>
        <v>1584</v>
      </c>
      <c r="G114" s="120"/>
      <c r="H114" s="87">
        <f>H$76*$C$37*0.52</f>
        <v>2574</v>
      </c>
      <c r="I114" s="86">
        <f>H$76*$C$37*0.48</f>
        <v>2376</v>
      </c>
      <c r="J114" s="120"/>
      <c r="K114" s="87">
        <f>K$76*$C$37*0.52</f>
        <v>3432</v>
      </c>
      <c r="L114" s="86">
        <f>K$76*$C$37*0.48</f>
        <v>3168</v>
      </c>
      <c r="M114" s="120"/>
      <c r="N114" s="87">
        <f>N$76*$C$37*0.52</f>
        <v>5148</v>
      </c>
      <c r="O114" s="86">
        <f>N$76*$C$37*0.48</f>
        <v>4752</v>
      </c>
      <c r="P114" s="120"/>
      <c r="Q114" s="87">
        <f>Q$76*$C$37*0.52</f>
        <v>6864</v>
      </c>
      <c r="R114" s="86">
        <f>Q$76*$C$37*0.48</f>
        <v>6336</v>
      </c>
      <c r="S114" s="120"/>
      <c r="T114" s="87">
        <f>T$76*$C$37*0.52</f>
        <v>8580</v>
      </c>
      <c r="U114" s="86">
        <f>T$76*$C$37*0.48</f>
        <v>7920</v>
      </c>
      <c r="V114" s="120"/>
      <c r="W114" s="87">
        <f>W$76*$C$37*0.52</f>
        <v>17160</v>
      </c>
      <c r="X114" s="86">
        <f>W$76*$C$37*0.48</f>
        <v>15840</v>
      </c>
      <c r="Y114" s="120"/>
    </row>
    <row r="115" spans="1:25" s="161" customFormat="1" x14ac:dyDescent="0.25">
      <c r="A115" s="111" t="s">
        <v>106</v>
      </c>
      <c r="B115" s="87">
        <f>B$76*$C$37*0.55</f>
        <v>907.50000000000011</v>
      </c>
      <c r="C115" s="86">
        <f>B$76*$C$37*0.45</f>
        <v>742.5</v>
      </c>
      <c r="D115" s="120"/>
      <c r="E115" s="87">
        <f>E$76*$C$37*0.55</f>
        <v>1815.0000000000002</v>
      </c>
      <c r="F115" s="86">
        <f>E$76*$C$37*0.45</f>
        <v>1485</v>
      </c>
      <c r="G115" s="120"/>
      <c r="H115" s="87">
        <f>H$76*$C$37*0.55</f>
        <v>2722.5</v>
      </c>
      <c r="I115" s="86">
        <f>H$76*$C$37*0.45</f>
        <v>2227.5</v>
      </c>
      <c r="J115" s="120"/>
      <c r="K115" s="87">
        <f>K$76*$C$37*0.55</f>
        <v>3630.0000000000005</v>
      </c>
      <c r="L115" s="86">
        <f>K$76*$C$37*0.45</f>
        <v>2970</v>
      </c>
      <c r="M115" s="120"/>
      <c r="N115" s="87">
        <f>N$76*$C$37*0.55</f>
        <v>5445</v>
      </c>
      <c r="O115" s="86">
        <f>N$76*$C$37*0.45</f>
        <v>4455</v>
      </c>
      <c r="P115" s="120"/>
      <c r="Q115" s="87">
        <f>Q$76*$C$37*0.55</f>
        <v>7260.0000000000009</v>
      </c>
      <c r="R115" s="86">
        <f>Q$76*$C$37*0.45</f>
        <v>5940</v>
      </c>
      <c r="S115" s="120"/>
      <c r="T115" s="87">
        <f>T$76*$C$37*0.55</f>
        <v>9075</v>
      </c>
      <c r="U115" s="86">
        <f>T$76*$C$37*0.45</f>
        <v>7425</v>
      </c>
      <c r="V115" s="120"/>
      <c r="W115" s="87">
        <f>W$76*$C$37*0.55</f>
        <v>18150</v>
      </c>
      <c r="X115" s="86">
        <f>W$76*$C$37*0.45</f>
        <v>14850</v>
      </c>
      <c r="Y115" s="120"/>
    </row>
    <row r="116" spans="1:25" s="161" customFormat="1" x14ac:dyDescent="0.25">
      <c r="A116" s="111" t="s">
        <v>107</v>
      </c>
      <c r="B116" s="87">
        <f>B$76*$C$37*0.6</f>
        <v>990</v>
      </c>
      <c r="C116" s="86">
        <f>B$76*$C$37*0.4</f>
        <v>660</v>
      </c>
      <c r="D116" s="120"/>
      <c r="E116" s="87">
        <f>E$76*$C$37*0.6</f>
        <v>1980</v>
      </c>
      <c r="F116" s="86">
        <f>E$76*$C$37*0.4</f>
        <v>1320</v>
      </c>
      <c r="G116" s="120"/>
      <c r="H116" s="87">
        <f>H$76*$C$37*0.6</f>
        <v>2970</v>
      </c>
      <c r="I116" s="86">
        <f>H$76*$C$37*0.4</f>
        <v>1980</v>
      </c>
      <c r="J116" s="120"/>
      <c r="K116" s="87">
        <f>K$76*$C$37*0.6</f>
        <v>3960</v>
      </c>
      <c r="L116" s="86">
        <f>K$76*$C$37*0.4</f>
        <v>2640</v>
      </c>
      <c r="M116" s="120"/>
      <c r="N116" s="87">
        <f>N$76*$C$37*0.6</f>
        <v>5940</v>
      </c>
      <c r="O116" s="86">
        <f>N$76*$C$37*0.4</f>
        <v>3960</v>
      </c>
      <c r="P116" s="120"/>
      <c r="Q116" s="87">
        <f>Q$76*$C$37*0.6</f>
        <v>7920</v>
      </c>
      <c r="R116" s="86">
        <f>Q$76*$C$37*0.4</f>
        <v>5280</v>
      </c>
      <c r="S116" s="120"/>
      <c r="T116" s="87">
        <f>T$76*$C$37*0.6</f>
        <v>9900</v>
      </c>
      <c r="U116" s="86">
        <f>T$76*$C$37*0.4</f>
        <v>6600</v>
      </c>
      <c r="V116" s="120"/>
      <c r="W116" s="87">
        <f>W$76*$C$37*0.6</f>
        <v>19800</v>
      </c>
      <c r="X116" s="86">
        <f>W$76*$C$37*0.4</f>
        <v>13200</v>
      </c>
      <c r="Y116" s="120"/>
    </row>
    <row r="117" spans="1:25" s="161" customFormat="1" x14ac:dyDescent="0.25">
      <c r="A117" s="111" t="s">
        <v>108</v>
      </c>
      <c r="B117" s="87">
        <f>B$76*$C$37*0.8</f>
        <v>1320</v>
      </c>
      <c r="C117" s="86">
        <f>B$76*$C$37*0.2</f>
        <v>330</v>
      </c>
      <c r="D117" s="120"/>
      <c r="E117" s="87">
        <f>E$76*$C$37*0.8</f>
        <v>2640</v>
      </c>
      <c r="F117" s="86">
        <f>E$76*$C$37*0.2</f>
        <v>660</v>
      </c>
      <c r="G117" s="120"/>
      <c r="H117" s="87">
        <f>H$76*$C$37*0.8</f>
        <v>3960</v>
      </c>
      <c r="I117" s="86">
        <f>H$76*$C$37*0.2</f>
        <v>990</v>
      </c>
      <c r="J117" s="120"/>
      <c r="K117" s="87">
        <f>K$76*$C$37*0.8</f>
        <v>5280</v>
      </c>
      <c r="L117" s="86">
        <f>K$76*$C$37*0.2</f>
        <v>1320</v>
      </c>
      <c r="M117" s="120"/>
      <c r="N117" s="87">
        <f>N$76*$C$37*0.8</f>
        <v>7920</v>
      </c>
      <c r="O117" s="86">
        <f>N$76*$C$37*0.2</f>
        <v>1980</v>
      </c>
      <c r="P117" s="120"/>
      <c r="Q117" s="87">
        <f>Q$76*$C$37*0.8</f>
        <v>10560</v>
      </c>
      <c r="R117" s="86">
        <f>Q$76*$C$37*0.2</f>
        <v>2640</v>
      </c>
      <c r="S117" s="120"/>
      <c r="T117" s="87">
        <f>T$76*$C$37*0.8</f>
        <v>13200</v>
      </c>
      <c r="U117" s="86">
        <f>T$76*$C$37*0.2</f>
        <v>3300</v>
      </c>
      <c r="V117" s="120"/>
      <c r="W117" s="87">
        <f>W$76*$C$37*0.8</f>
        <v>26400</v>
      </c>
      <c r="X117" s="86">
        <f>W$76*$C$37*0.2</f>
        <v>6600</v>
      </c>
      <c r="Y117" s="120"/>
    </row>
    <row r="118" spans="1:25" s="161" customFormat="1" ht="15.75" thickBot="1" x14ac:dyDescent="0.3">
      <c r="A118" s="112" t="s">
        <v>109</v>
      </c>
      <c r="B118" s="88">
        <f>B$76*$C$37*0.9</f>
        <v>1485</v>
      </c>
      <c r="C118" s="123">
        <f>B$76*$C$37*0.1</f>
        <v>165</v>
      </c>
      <c r="D118" s="121"/>
      <c r="E118" s="88">
        <f>E$76*$C$37*0.9</f>
        <v>2970</v>
      </c>
      <c r="F118" s="123">
        <f>E$76*$C$37*0.1</f>
        <v>330</v>
      </c>
      <c r="G118" s="121"/>
      <c r="H118" s="88">
        <f>H$76*$C$37*0.9</f>
        <v>4455</v>
      </c>
      <c r="I118" s="123">
        <f>H$76*$C$37*0.1</f>
        <v>495</v>
      </c>
      <c r="J118" s="121"/>
      <c r="K118" s="88">
        <f>K$76*$C$37*0.9</f>
        <v>5940</v>
      </c>
      <c r="L118" s="123">
        <f>K$76*$C$37*0.1</f>
        <v>660</v>
      </c>
      <c r="M118" s="121"/>
      <c r="N118" s="88">
        <f>N$76*$C$37*0.9</f>
        <v>8910</v>
      </c>
      <c r="O118" s="123">
        <f>N$76*$C$37*0.1</f>
        <v>990</v>
      </c>
      <c r="P118" s="121"/>
      <c r="Q118" s="88">
        <f>Q$76*$C$37*0.9</f>
        <v>11880</v>
      </c>
      <c r="R118" s="123">
        <f>Q$76*$C$37*0.1</f>
        <v>1320</v>
      </c>
      <c r="S118" s="121"/>
      <c r="T118" s="88">
        <f>T$76*$C$37*0.9</f>
        <v>14850</v>
      </c>
      <c r="U118" s="123">
        <f>T$76*$C$37*0.1</f>
        <v>1650</v>
      </c>
      <c r="V118" s="121"/>
      <c r="W118" s="88">
        <f>W$76*$C$37*0.9</f>
        <v>29700</v>
      </c>
      <c r="X118" s="123">
        <f>W$76*$C$37*0.1</f>
        <v>3300</v>
      </c>
      <c r="Y118" s="121"/>
    </row>
    <row r="119" spans="1:25" s="161" customFormat="1" x14ac:dyDescent="0.25">
      <c r="A119" s="113"/>
    </row>
    <row r="120" spans="1:25" s="161" customFormat="1" ht="15.75" thickBot="1" x14ac:dyDescent="0.3">
      <c r="A120" s="113"/>
    </row>
    <row r="121" spans="1:25" s="85" customFormat="1" ht="18.75" customHeight="1" x14ac:dyDescent="0.3">
      <c r="A121" s="171" t="s">
        <v>98</v>
      </c>
      <c r="B121" s="174" t="s">
        <v>79</v>
      </c>
      <c r="C121" s="175"/>
      <c r="D121" s="176"/>
      <c r="E121" s="174" t="s">
        <v>80</v>
      </c>
      <c r="F121" s="175"/>
      <c r="G121" s="176"/>
      <c r="H121" s="174" t="s">
        <v>81</v>
      </c>
      <c r="I121" s="175"/>
      <c r="J121" s="176"/>
      <c r="K121" s="174" t="s">
        <v>82</v>
      </c>
      <c r="L121" s="175"/>
      <c r="M121" s="176"/>
      <c r="N121" s="174" t="s">
        <v>83</v>
      </c>
      <c r="O121" s="175"/>
      <c r="P121" s="176"/>
      <c r="Q121" s="174" t="s">
        <v>84</v>
      </c>
      <c r="R121" s="175"/>
      <c r="S121" s="176"/>
      <c r="T121" s="174" t="s">
        <v>85</v>
      </c>
      <c r="U121" s="175"/>
      <c r="V121" s="176"/>
      <c r="W121" s="174" t="s">
        <v>86</v>
      </c>
      <c r="X121" s="175"/>
      <c r="Y121" s="176"/>
    </row>
    <row r="122" spans="1:25" s="85" customFormat="1" ht="19.5" thickBot="1" x14ac:dyDescent="0.35">
      <c r="A122" s="172"/>
      <c r="B122" s="168">
        <v>5000</v>
      </c>
      <c r="C122" s="169"/>
      <c r="D122" s="170"/>
      <c r="E122" s="168">
        <v>10000</v>
      </c>
      <c r="F122" s="169"/>
      <c r="G122" s="170"/>
      <c r="H122" s="168">
        <v>15000</v>
      </c>
      <c r="I122" s="169"/>
      <c r="J122" s="170"/>
      <c r="K122" s="168">
        <v>20000</v>
      </c>
      <c r="L122" s="169"/>
      <c r="M122" s="170"/>
      <c r="N122" s="168">
        <v>30000</v>
      </c>
      <c r="O122" s="169"/>
      <c r="P122" s="170"/>
      <c r="Q122" s="168">
        <v>40000</v>
      </c>
      <c r="R122" s="169"/>
      <c r="S122" s="170"/>
      <c r="T122" s="168">
        <v>50000</v>
      </c>
      <c r="U122" s="169"/>
      <c r="V122" s="170"/>
      <c r="W122" s="168">
        <v>100000</v>
      </c>
      <c r="X122" s="169"/>
      <c r="Y122" s="170"/>
    </row>
    <row r="123" spans="1:25" s="84" customFormat="1" ht="18.75" x14ac:dyDescent="0.3">
      <c r="A123" s="173"/>
      <c r="B123" s="96" t="s">
        <v>77</v>
      </c>
      <c r="C123" s="105" t="s">
        <v>78</v>
      </c>
      <c r="D123" s="119"/>
      <c r="E123" s="96" t="s">
        <v>77</v>
      </c>
      <c r="F123" s="105" t="s">
        <v>78</v>
      </c>
      <c r="G123" s="119"/>
      <c r="H123" s="96" t="s">
        <v>77</v>
      </c>
      <c r="I123" s="105" t="s">
        <v>78</v>
      </c>
      <c r="J123" s="119"/>
      <c r="K123" s="96" t="s">
        <v>77</v>
      </c>
      <c r="L123" s="105" t="s">
        <v>78</v>
      </c>
      <c r="M123" s="119"/>
      <c r="N123" s="96" t="s">
        <v>77</v>
      </c>
      <c r="O123" s="105" t="s">
        <v>78</v>
      </c>
      <c r="P123" s="119"/>
      <c r="Q123" s="96" t="s">
        <v>77</v>
      </c>
      <c r="R123" s="105" t="s">
        <v>78</v>
      </c>
      <c r="S123" s="119"/>
      <c r="T123" s="96" t="s">
        <v>77</v>
      </c>
      <c r="U123" s="105" t="s">
        <v>78</v>
      </c>
      <c r="V123" s="119"/>
      <c r="W123" s="96" t="s">
        <v>77</v>
      </c>
      <c r="X123" s="105" t="s">
        <v>78</v>
      </c>
      <c r="Y123" s="119"/>
    </row>
    <row r="124" spans="1:25" s="161" customFormat="1" x14ac:dyDescent="0.25">
      <c r="A124" s="111" t="s">
        <v>125</v>
      </c>
      <c r="B124" s="90">
        <f t="shared" ref="B124:B134" si="18">($B$38/(1000))*(($B$4/100*(B108*$B$53))+($B$5/100*(B108*$B$55))+($B$6/100*(B108*$B$57))+($B$7/100*(B108*$B$59)))</f>
        <v>0.44701463203434166</v>
      </c>
      <c r="C124" s="89">
        <f t="shared" ref="C124:C134" si="19">($B$38/(1000))*(($B$8/100*(C108*$B$54))+($B$9/100*(C108*$B$56))+($B$10/100*(C108*$B$58))+($B$11/100*(C108*$B$60)))</f>
        <v>2.9499918762349204</v>
      </c>
      <c r="D124" s="120"/>
      <c r="E124" s="90">
        <f t="shared" ref="E124:E134" si="20">($B$38/(1000))*(($B$4/100*(E108*$B$53))+($B$5/100*(E108*$B$55))+($B$6/100*(E108*$B$57))+($B$7/100*(E108*$B$59)))</f>
        <v>0.89402926406868333</v>
      </c>
      <c r="F124" s="89">
        <f t="shared" ref="F124:F134" si="21">($B$38/(1000))*(($B$8/100*(F108*$B$54))+($B$9/100*(F108*$B$56))+($B$10/100*(F108*$B$58))+($B$11/100*(F108*$B$60)))</f>
        <v>5.8999837524698409</v>
      </c>
      <c r="G124" s="120"/>
      <c r="H124" s="90">
        <f t="shared" ref="H124:H134" si="22">($B$38/(1000))*(($B$4/100*(H108*$B$53))+($B$5/100*(H108*$B$55))+($B$6/100*(H108*$B$57))+($B$7/100*(H108*$B$59)))</f>
        <v>1.3410438961030249</v>
      </c>
      <c r="I124" s="89">
        <f t="shared" ref="I124:I134" si="23">($B$38/(1000))*(($B$8/100*(I108*$B$54))+($B$9/100*(I108*$B$56))+($B$10/100*(I108*$B$58))+($B$11/100*(I108*$B$60)))</f>
        <v>8.84997562870476</v>
      </c>
      <c r="J124" s="120"/>
      <c r="K124" s="90">
        <f t="shared" ref="K124:K134" si="24">($B$38/(1000))*(($B$4/100*(K108*$B$53))+($B$5/100*(K108*$B$55))+($B$6/100*(K108*$B$57))+($B$7/100*(K108*$B$59)))</f>
        <v>1.7880585281373667</v>
      </c>
      <c r="L124" s="89">
        <f t="shared" ref="L124:L134" si="25">($B$38/(1000))*(($B$8/100*(L108*$B$54))+($B$9/100*(L108*$B$56))+($B$10/100*(L108*$B$58))+($B$11/100*(L108*$B$60)))</f>
        <v>11.799967504939682</v>
      </c>
      <c r="M124" s="120"/>
      <c r="N124" s="90">
        <f t="shared" ref="N124:N134" si="26">($B$38/(1000))*(($B$4/100*(N108*$B$53))+($B$5/100*(N108*$B$55))+($B$6/100*(N108*$B$57))+($B$7/100*(N108*$B$59)))</f>
        <v>2.6820877922060498</v>
      </c>
      <c r="O124" s="89">
        <f t="shared" ref="O124:O134" si="27">($B$38/(1000))*(($B$8/100*(O108*$B$54))+($B$9/100*(O108*$B$56))+($B$10/100*(O108*$B$58))+($B$11/100*(O108*$B$60)))</f>
        <v>17.69995125740952</v>
      </c>
      <c r="P124" s="120"/>
      <c r="Q124" s="90">
        <f t="shared" ref="Q124:Q134" si="28">($B$38/(1000))*(($B$4/100*(Q108*$B$53))+($B$5/100*(Q108*$B$55))+($B$6/100*(Q108*$B$57))+($B$7/100*(Q108*$B$59)))</f>
        <v>3.5761170562747333</v>
      </c>
      <c r="R124" s="89">
        <f t="shared" ref="R124:R134" si="29">($B$38/(1000))*(($B$8/100*(R108*$B$54))+($B$9/100*(R108*$B$56))+($B$10/100*(R108*$B$58))+($B$11/100*(R108*$B$60)))</f>
        <v>23.599935009879363</v>
      </c>
      <c r="S124" s="120"/>
      <c r="T124" s="90">
        <f t="shared" ref="T124:T134" si="30">($B$38/(1000))*(($B$4/100*(T108*$B$53))+($B$5/100*(T108*$B$55))+($B$6/100*(T108*$B$57))+($B$7/100*(T108*$B$59)))</f>
        <v>4.4701463203434164</v>
      </c>
      <c r="U124" s="89">
        <f t="shared" ref="U124:U134" si="31">($B$38/(1000))*(($B$8/100*(U108*$B$54))+($B$9/100*(U108*$B$56))+($B$10/100*(U108*$B$58))+($B$11/100*(U108*$B$60)))</f>
        <v>29.499918762349207</v>
      </c>
      <c r="V124" s="120"/>
      <c r="W124" s="90">
        <f t="shared" ref="W124:W134" si="32">($B$38/(1000))*(($B$4/100*(W108*$B$53))+($B$5/100*(W108*$B$55))+($B$6/100*(W108*$B$57))+($B$7/100*(W108*$B$59)))</f>
        <v>8.9402926406868328</v>
      </c>
      <c r="X124" s="89">
        <f t="shared" ref="X124:X134" si="33">($B$38/(1000))*(($B$8/100*(X108*$B$54))+($B$9/100*(X108*$B$56))+($B$10/100*(X108*$B$58))+($B$11/100*(X108*$B$60)))</f>
        <v>58.999837524698414</v>
      </c>
      <c r="Y124" s="120"/>
    </row>
    <row r="125" spans="1:25" s="161" customFormat="1" x14ac:dyDescent="0.25">
      <c r="A125" s="111" t="s">
        <v>97</v>
      </c>
      <c r="B125" s="90">
        <f t="shared" si="18"/>
        <v>0.89402926406868333</v>
      </c>
      <c r="C125" s="89">
        <f t="shared" si="19"/>
        <v>2.622215001097707</v>
      </c>
      <c r="D125" s="120"/>
      <c r="E125" s="90">
        <f t="shared" si="20"/>
        <v>1.7880585281373667</v>
      </c>
      <c r="F125" s="89">
        <f t="shared" si="21"/>
        <v>5.244430002195414</v>
      </c>
      <c r="G125" s="120"/>
      <c r="H125" s="90">
        <f t="shared" si="22"/>
        <v>2.6820877922060498</v>
      </c>
      <c r="I125" s="89">
        <f t="shared" si="23"/>
        <v>7.8666450032931214</v>
      </c>
      <c r="J125" s="120"/>
      <c r="K125" s="90">
        <f t="shared" si="24"/>
        <v>3.5761170562747333</v>
      </c>
      <c r="L125" s="89">
        <f t="shared" si="25"/>
        <v>10.488860004390828</v>
      </c>
      <c r="M125" s="120"/>
      <c r="N125" s="90">
        <f t="shared" si="26"/>
        <v>5.3641755844120995</v>
      </c>
      <c r="O125" s="89">
        <f t="shared" si="27"/>
        <v>15.733290006586243</v>
      </c>
      <c r="P125" s="120"/>
      <c r="Q125" s="90">
        <f t="shared" si="28"/>
        <v>7.1522341125494666</v>
      </c>
      <c r="R125" s="89">
        <f t="shared" si="29"/>
        <v>20.977720008781656</v>
      </c>
      <c r="S125" s="120"/>
      <c r="T125" s="90">
        <f t="shared" si="30"/>
        <v>8.9402926406868328</v>
      </c>
      <c r="U125" s="89">
        <f t="shared" si="31"/>
        <v>26.222150010977074</v>
      </c>
      <c r="V125" s="120"/>
      <c r="W125" s="90">
        <f t="shared" si="32"/>
        <v>17.880585281373666</v>
      </c>
      <c r="X125" s="89">
        <f t="shared" si="33"/>
        <v>52.444300021954149</v>
      </c>
      <c r="Y125" s="120"/>
    </row>
    <row r="126" spans="1:25" s="161" customFormat="1" x14ac:dyDescent="0.25">
      <c r="A126" s="124" t="s">
        <v>152</v>
      </c>
      <c r="B126" s="90">
        <f t="shared" si="18"/>
        <v>0.97002175151452164</v>
      </c>
      <c r="C126" s="89">
        <f t="shared" si="19"/>
        <v>2.5664929323243806</v>
      </c>
      <c r="D126" s="120"/>
      <c r="E126" s="90">
        <f t="shared" si="20"/>
        <v>1.9400435030290433</v>
      </c>
      <c r="F126" s="89">
        <f t="shared" si="21"/>
        <v>5.1329858646487612</v>
      </c>
      <c r="G126" s="120"/>
      <c r="H126" s="90">
        <f t="shared" si="22"/>
        <v>2.9100652545435648</v>
      </c>
      <c r="I126" s="89">
        <f t="shared" si="23"/>
        <v>7.6994787969731426</v>
      </c>
      <c r="J126" s="120"/>
      <c r="K126" s="90">
        <f t="shared" si="24"/>
        <v>3.8800870060580865</v>
      </c>
      <c r="L126" s="89">
        <f t="shared" si="25"/>
        <v>10.265971729297522</v>
      </c>
      <c r="M126" s="120"/>
      <c r="N126" s="90">
        <f t="shared" si="26"/>
        <v>5.8201305090871296</v>
      </c>
      <c r="O126" s="89">
        <f t="shared" si="27"/>
        <v>15.398957593946285</v>
      </c>
      <c r="P126" s="120"/>
      <c r="Q126" s="90">
        <f t="shared" si="28"/>
        <v>7.7601740121161731</v>
      </c>
      <c r="R126" s="89">
        <f t="shared" si="29"/>
        <v>20.531943458595045</v>
      </c>
      <c r="S126" s="120"/>
      <c r="T126" s="90">
        <f t="shared" si="30"/>
        <v>9.7002175151452157</v>
      </c>
      <c r="U126" s="89">
        <f t="shared" si="31"/>
        <v>25.664929323243804</v>
      </c>
      <c r="V126" s="120"/>
      <c r="W126" s="90">
        <f t="shared" si="32"/>
        <v>19.400435030290431</v>
      </c>
      <c r="X126" s="89">
        <f t="shared" si="33"/>
        <v>51.329858646487608</v>
      </c>
      <c r="Y126" s="120"/>
    </row>
    <row r="127" spans="1:25" s="161" customFormat="1" x14ac:dyDescent="0.25">
      <c r="A127" s="111" t="s">
        <v>102</v>
      </c>
      <c r="B127" s="90">
        <f t="shared" si="18"/>
        <v>1.7880585281373667</v>
      </c>
      <c r="C127" s="89">
        <f t="shared" si="19"/>
        <v>1.9666612508232804</v>
      </c>
      <c r="D127" s="120"/>
      <c r="E127" s="90">
        <f t="shared" si="20"/>
        <v>3.5761170562747333</v>
      </c>
      <c r="F127" s="89">
        <f t="shared" si="21"/>
        <v>3.9333225016465607</v>
      </c>
      <c r="G127" s="120"/>
      <c r="H127" s="90">
        <f t="shared" si="22"/>
        <v>5.3641755844120995</v>
      </c>
      <c r="I127" s="89">
        <f t="shared" si="23"/>
        <v>5.8999837524698409</v>
      </c>
      <c r="J127" s="120"/>
      <c r="K127" s="90">
        <f t="shared" si="24"/>
        <v>7.1522341125494666</v>
      </c>
      <c r="L127" s="89">
        <f t="shared" si="25"/>
        <v>7.8666450032931214</v>
      </c>
      <c r="M127" s="120"/>
      <c r="N127" s="90">
        <f t="shared" si="26"/>
        <v>10.728351168824199</v>
      </c>
      <c r="O127" s="89">
        <f t="shared" si="27"/>
        <v>11.799967504939682</v>
      </c>
      <c r="P127" s="120"/>
      <c r="Q127" s="90">
        <f t="shared" si="28"/>
        <v>14.304468225098933</v>
      </c>
      <c r="R127" s="89">
        <f t="shared" si="29"/>
        <v>15.733290006586243</v>
      </c>
      <c r="S127" s="120"/>
      <c r="T127" s="90">
        <f t="shared" si="30"/>
        <v>17.880585281373666</v>
      </c>
      <c r="U127" s="89">
        <f t="shared" si="31"/>
        <v>19.666612508232802</v>
      </c>
      <c r="V127" s="120"/>
      <c r="W127" s="90">
        <f t="shared" si="32"/>
        <v>35.761170562747331</v>
      </c>
      <c r="X127" s="89">
        <f t="shared" si="33"/>
        <v>39.333225016465605</v>
      </c>
      <c r="Y127" s="120"/>
    </row>
    <row r="128" spans="1:25" s="161" customFormat="1" x14ac:dyDescent="0.25">
      <c r="A128" s="111" t="s">
        <v>103</v>
      </c>
      <c r="B128" s="90">
        <f t="shared" si="18"/>
        <v>2.0115658441545374</v>
      </c>
      <c r="C128" s="89">
        <f t="shared" si="19"/>
        <v>1.8027728132546734</v>
      </c>
      <c r="D128" s="120"/>
      <c r="E128" s="90">
        <f t="shared" si="20"/>
        <v>4.0231316883090749</v>
      </c>
      <c r="F128" s="89">
        <f t="shared" si="21"/>
        <v>3.6055456265093468</v>
      </c>
      <c r="G128" s="120"/>
      <c r="H128" s="90">
        <f t="shared" si="22"/>
        <v>6.0346975324636123</v>
      </c>
      <c r="I128" s="89">
        <f t="shared" si="23"/>
        <v>5.4083184397640212</v>
      </c>
      <c r="J128" s="120"/>
      <c r="K128" s="90">
        <f t="shared" si="24"/>
        <v>8.0462633766181497</v>
      </c>
      <c r="L128" s="89">
        <f t="shared" si="25"/>
        <v>7.2110912530186937</v>
      </c>
      <c r="M128" s="120"/>
      <c r="N128" s="90">
        <f t="shared" si="26"/>
        <v>12.069395064927225</v>
      </c>
      <c r="O128" s="89">
        <f t="shared" si="27"/>
        <v>10.816636879528042</v>
      </c>
      <c r="P128" s="120"/>
      <c r="Q128" s="90">
        <f t="shared" si="28"/>
        <v>16.092526753236299</v>
      </c>
      <c r="R128" s="89">
        <f t="shared" si="29"/>
        <v>14.422182506037387</v>
      </c>
      <c r="S128" s="120"/>
      <c r="T128" s="90">
        <f t="shared" si="30"/>
        <v>20.115658441545378</v>
      </c>
      <c r="U128" s="89">
        <f t="shared" si="31"/>
        <v>18.027728132546734</v>
      </c>
      <c r="V128" s="120"/>
      <c r="W128" s="90">
        <f t="shared" si="32"/>
        <v>40.231316883090756</v>
      </c>
      <c r="X128" s="89">
        <f t="shared" si="33"/>
        <v>36.055456265093468</v>
      </c>
      <c r="Y128" s="120"/>
    </row>
    <row r="129" spans="1:28" s="161" customFormat="1" x14ac:dyDescent="0.25">
      <c r="A129" s="111" t="s">
        <v>104</v>
      </c>
      <c r="B129" s="90">
        <f t="shared" si="18"/>
        <v>2.1456702337648403</v>
      </c>
      <c r="C129" s="89">
        <f t="shared" si="19"/>
        <v>1.7044397507135096</v>
      </c>
      <c r="D129" s="120"/>
      <c r="E129" s="90">
        <f t="shared" si="20"/>
        <v>4.2913404675296807</v>
      </c>
      <c r="F129" s="89">
        <f t="shared" si="21"/>
        <v>3.4088795014270192</v>
      </c>
      <c r="G129" s="120"/>
      <c r="H129" s="90">
        <f t="shared" si="22"/>
        <v>6.4370107012945201</v>
      </c>
      <c r="I129" s="89">
        <f t="shared" si="23"/>
        <v>5.1133192521405277</v>
      </c>
      <c r="J129" s="120"/>
      <c r="K129" s="90">
        <f t="shared" si="24"/>
        <v>8.5826809350593614</v>
      </c>
      <c r="L129" s="89">
        <f t="shared" si="25"/>
        <v>6.8177590028540385</v>
      </c>
      <c r="M129" s="120"/>
      <c r="N129" s="90">
        <f t="shared" si="26"/>
        <v>12.87402140258904</v>
      </c>
      <c r="O129" s="89">
        <f t="shared" si="27"/>
        <v>10.226638504281055</v>
      </c>
      <c r="P129" s="120"/>
      <c r="Q129" s="90">
        <f t="shared" si="28"/>
        <v>17.165361870118723</v>
      </c>
      <c r="R129" s="89">
        <f t="shared" si="29"/>
        <v>13.635518005708077</v>
      </c>
      <c r="S129" s="120"/>
      <c r="T129" s="90">
        <f t="shared" si="30"/>
        <v>21.456702337648398</v>
      </c>
      <c r="U129" s="89">
        <f t="shared" si="31"/>
        <v>17.044397507135095</v>
      </c>
      <c r="V129" s="120"/>
      <c r="W129" s="90">
        <f t="shared" si="32"/>
        <v>42.913404675296796</v>
      </c>
      <c r="X129" s="89">
        <f t="shared" si="33"/>
        <v>34.08879501427019</v>
      </c>
      <c r="Y129" s="120"/>
    </row>
    <row r="130" spans="1:28" s="161" customFormat="1" x14ac:dyDescent="0.25">
      <c r="A130" s="111" t="s">
        <v>105</v>
      </c>
      <c r="B130" s="90">
        <f t="shared" si="18"/>
        <v>2.3244760865785765</v>
      </c>
      <c r="C130" s="89">
        <f t="shared" si="19"/>
        <v>1.5733290006586242</v>
      </c>
      <c r="D130" s="120"/>
      <c r="E130" s="90">
        <f t="shared" si="20"/>
        <v>4.648952173157153</v>
      </c>
      <c r="F130" s="89">
        <f t="shared" si="21"/>
        <v>3.1466580013172485</v>
      </c>
      <c r="G130" s="120"/>
      <c r="H130" s="90">
        <f t="shared" si="22"/>
        <v>6.97342825973573</v>
      </c>
      <c r="I130" s="89">
        <f t="shared" si="23"/>
        <v>4.7199870019758725</v>
      </c>
      <c r="J130" s="120"/>
      <c r="K130" s="90">
        <f t="shared" si="24"/>
        <v>9.2979043463143061</v>
      </c>
      <c r="L130" s="89">
        <f t="shared" si="25"/>
        <v>6.293316002634497</v>
      </c>
      <c r="M130" s="120"/>
      <c r="N130" s="90">
        <f t="shared" si="26"/>
        <v>13.94685651947146</v>
      </c>
      <c r="O130" s="89">
        <f t="shared" si="27"/>
        <v>9.439974003951745</v>
      </c>
      <c r="P130" s="120"/>
      <c r="Q130" s="90">
        <f t="shared" si="28"/>
        <v>18.595808692628612</v>
      </c>
      <c r="R130" s="89">
        <f t="shared" si="29"/>
        <v>12.586632005268994</v>
      </c>
      <c r="S130" s="120"/>
      <c r="T130" s="90">
        <f t="shared" si="30"/>
        <v>23.244760865785764</v>
      </c>
      <c r="U130" s="89">
        <f t="shared" si="31"/>
        <v>15.733290006586243</v>
      </c>
      <c r="V130" s="120"/>
      <c r="W130" s="90">
        <f t="shared" si="32"/>
        <v>46.489521731571529</v>
      </c>
      <c r="X130" s="89">
        <f t="shared" si="33"/>
        <v>31.466580013172486</v>
      </c>
      <c r="Y130" s="120"/>
    </row>
    <row r="131" spans="1:28" s="161" customFormat="1" x14ac:dyDescent="0.25">
      <c r="A131" s="111" t="s">
        <v>106</v>
      </c>
      <c r="B131" s="90">
        <f t="shared" si="18"/>
        <v>2.4585804761888799</v>
      </c>
      <c r="C131" s="89">
        <f t="shared" si="19"/>
        <v>1.4749959381174602</v>
      </c>
      <c r="D131" s="120"/>
      <c r="E131" s="90">
        <f t="shared" si="20"/>
        <v>4.9171609523777597</v>
      </c>
      <c r="F131" s="89">
        <f t="shared" si="21"/>
        <v>2.9499918762349204</v>
      </c>
      <c r="G131" s="120"/>
      <c r="H131" s="90">
        <f t="shared" si="22"/>
        <v>7.3757414285666378</v>
      </c>
      <c r="I131" s="89">
        <f t="shared" si="23"/>
        <v>4.42498781435238</v>
      </c>
      <c r="J131" s="120"/>
      <c r="K131" s="90">
        <f t="shared" si="24"/>
        <v>9.8343219047555195</v>
      </c>
      <c r="L131" s="89">
        <f t="shared" si="25"/>
        <v>5.8999837524698409</v>
      </c>
      <c r="M131" s="120"/>
      <c r="N131" s="90">
        <f t="shared" si="26"/>
        <v>14.751482857133276</v>
      </c>
      <c r="O131" s="89">
        <f t="shared" si="27"/>
        <v>8.84997562870476</v>
      </c>
      <c r="P131" s="120"/>
      <c r="Q131" s="90">
        <f t="shared" si="28"/>
        <v>19.668643809511039</v>
      </c>
      <c r="R131" s="89">
        <f t="shared" si="29"/>
        <v>11.799967504939682</v>
      </c>
      <c r="S131" s="120"/>
      <c r="T131" s="90">
        <f t="shared" si="30"/>
        <v>24.585804761888795</v>
      </c>
      <c r="U131" s="89">
        <f t="shared" si="31"/>
        <v>14.749959381174603</v>
      </c>
      <c r="V131" s="120"/>
      <c r="W131" s="90">
        <f t="shared" si="32"/>
        <v>49.17160952377759</v>
      </c>
      <c r="X131" s="89">
        <f t="shared" si="33"/>
        <v>29.499918762349207</v>
      </c>
      <c r="Y131" s="120"/>
    </row>
    <row r="132" spans="1:28" s="161" customFormat="1" x14ac:dyDescent="0.25">
      <c r="A132" s="111" t="s">
        <v>107</v>
      </c>
      <c r="B132" s="90">
        <f t="shared" si="18"/>
        <v>2.6820877922060498</v>
      </c>
      <c r="C132" s="89">
        <f t="shared" si="19"/>
        <v>1.3111075005488535</v>
      </c>
      <c r="D132" s="120"/>
      <c r="E132" s="90">
        <f t="shared" si="20"/>
        <v>5.3641755844120995</v>
      </c>
      <c r="F132" s="89">
        <f t="shared" si="21"/>
        <v>2.622215001097707</v>
      </c>
      <c r="G132" s="120"/>
      <c r="H132" s="90">
        <f t="shared" si="22"/>
        <v>8.0462633766181497</v>
      </c>
      <c r="I132" s="89">
        <f t="shared" si="23"/>
        <v>3.9333225016465607</v>
      </c>
      <c r="J132" s="120"/>
      <c r="K132" s="90">
        <f t="shared" si="24"/>
        <v>10.728351168824199</v>
      </c>
      <c r="L132" s="89">
        <f t="shared" si="25"/>
        <v>5.244430002195414</v>
      </c>
      <c r="M132" s="120"/>
      <c r="N132" s="90">
        <f t="shared" si="26"/>
        <v>16.092526753236299</v>
      </c>
      <c r="O132" s="89">
        <f t="shared" si="27"/>
        <v>7.8666450032931214</v>
      </c>
      <c r="P132" s="120"/>
      <c r="Q132" s="90">
        <f t="shared" si="28"/>
        <v>21.456702337648398</v>
      </c>
      <c r="R132" s="89">
        <f t="shared" si="29"/>
        <v>10.488860004390828</v>
      </c>
      <c r="S132" s="120"/>
      <c r="T132" s="90">
        <f t="shared" si="30"/>
        <v>26.8208779220605</v>
      </c>
      <c r="U132" s="89">
        <f t="shared" si="31"/>
        <v>13.111075005488537</v>
      </c>
      <c r="V132" s="120"/>
      <c r="W132" s="90">
        <f t="shared" si="32"/>
        <v>53.641755844121001</v>
      </c>
      <c r="X132" s="89">
        <f t="shared" si="33"/>
        <v>26.222150010977074</v>
      </c>
      <c r="Y132" s="120"/>
    </row>
    <row r="133" spans="1:28" s="161" customFormat="1" x14ac:dyDescent="0.25">
      <c r="A133" s="111" t="s">
        <v>108</v>
      </c>
      <c r="B133" s="90">
        <f t="shared" si="18"/>
        <v>3.5761170562747333</v>
      </c>
      <c r="C133" s="89">
        <f t="shared" si="19"/>
        <v>0.65555375027442675</v>
      </c>
      <c r="D133" s="120"/>
      <c r="E133" s="90">
        <f t="shared" si="20"/>
        <v>7.1522341125494666</v>
      </c>
      <c r="F133" s="89">
        <f t="shared" si="21"/>
        <v>1.3111075005488535</v>
      </c>
      <c r="G133" s="120"/>
      <c r="H133" s="90">
        <f t="shared" si="22"/>
        <v>10.728351168824199</v>
      </c>
      <c r="I133" s="89">
        <f t="shared" si="23"/>
        <v>1.9666612508232804</v>
      </c>
      <c r="J133" s="120"/>
      <c r="K133" s="90">
        <f t="shared" si="24"/>
        <v>14.304468225098933</v>
      </c>
      <c r="L133" s="89">
        <f t="shared" si="25"/>
        <v>2.622215001097707</v>
      </c>
      <c r="M133" s="120"/>
      <c r="N133" s="90">
        <f t="shared" si="26"/>
        <v>21.456702337648398</v>
      </c>
      <c r="O133" s="89">
        <f t="shared" si="27"/>
        <v>3.9333225016465607</v>
      </c>
      <c r="P133" s="120"/>
      <c r="Q133" s="90">
        <f t="shared" si="28"/>
        <v>28.608936450197866</v>
      </c>
      <c r="R133" s="89">
        <f t="shared" si="29"/>
        <v>5.244430002195414</v>
      </c>
      <c r="S133" s="120"/>
      <c r="T133" s="90">
        <f t="shared" si="30"/>
        <v>35.761170562747331</v>
      </c>
      <c r="U133" s="89">
        <f t="shared" si="31"/>
        <v>6.5555375027442686</v>
      </c>
      <c r="V133" s="120"/>
      <c r="W133" s="90">
        <f t="shared" si="32"/>
        <v>71.522341125494663</v>
      </c>
      <c r="X133" s="89">
        <f t="shared" si="33"/>
        <v>13.111075005488537</v>
      </c>
      <c r="Y133" s="120"/>
    </row>
    <row r="134" spans="1:28" s="161" customFormat="1" ht="15.75" thickBot="1" x14ac:dyDescent="0.3">
      <c r="A134" s="112" t="s">
        <v>109</v>
      </c>
      <c r="B134" s="91">
        <f t="shared" si="18"/>
        <v>4.0231316883090749</v>
      </c>
      <c r="C134" s="122">
        <f t="shared" si="19"/>
        <v>0.32777687513721337</v>
      </c>
      <c r="D134" s="121"/>
      <c r="E134" s="91">
        <f t="shared" si="20"/>
        <v>8.0462633766181497</v>
      </c>
      <c r="F134" s="122">
        <f t="shared" si="21"/>
        <v>0.65555375027442675</v>
      </c>
      <c r="G134" s="121"/>
      <c r="H134" s="91">
        <f t="shared" si="22"/>
        <v>12.069395064927225</v>
      </c>
      <c r="I134" s="122">
        <f t="shared" si="23"/>
        <v>0.98333062541164018</v>
      </c>
      <c r="J134" s="121"/>
      <c r="K134" s="91">
        <f t="shared" si="24"/>
        <v>16.092526753236299</v>
      </c>
      <c r="L134" s="122">
        <f t="shared" si="25"/>
        <v>1.3111075005488535</v>
      </c>
      <c r="M134" s="121"/>
      <c r="N134" s="91">
        <f t="shared" si="26"/>
        <v>24.138790129854449</v>
      </c>
      <c r="O134" s="122">
        <f t="shared" si="27"/>
        <v>1.9666612508232804</v>
      </c>
      <c r="P134" s="121"/>
      <c r="Q134" s="91">
        <f t="shared" si="28"/>
        <v>32.185053506472599</v>
      </c>
      <c r="R134" s="122">
        <f t="shared" si="29"/>
        <v>2.622215001097707</v>
      </c>
      <c r="S134" s="121"/>
      <c r="T134" s="91">
        <f t="shared" si="30"/>
        <v>40.231316883090756</v>
      </c>
      <c r="U134" s="122">
        <f t="shared" si="31"/>
        <v>3.2777687513721343</v>
      </c>
      <c r="V134" s="121"/>
      <c r="W134" s="91">
        <f t="shared" si="32"/>
        <v>80.462633766181511</v>
      </c>
      <c r="X134" s="122">
        <f t="shared" si="33"/>
        <v>6.5555375027442686</v>
      </c>
      <c r="Y134" s="121"/>
    </row>
    <row r="135" spans="1:28" s="161" customFormat="1" x14ac:dyDescent="0.25">
      <c r="A135" s="113"/>
    </row>
    <row r="136" spans="1:28" s="161" customFormat="1" ht="15.75" thickBot="1" x14ac:dyDescent="0.3">
      <c r="A136" s="113"/>
      <c r="C136" s="102">
        <f>((B108*$B$38/1000)*((($B$53*$B$4/100)+($B$55*$B$5/100)+($B$57*$B$6/100)+($B$59*$B$7/100))))+((C108*$B$38/1000)*((($B$54*$B$8/100)+($B$56*$B$9/100)+($B$58*$B$10/100)+($B$60*$B$11/100))))</f>
        <v>3.397006508269262</v>
      </c>
      <c r="D136" s="102"/>
    </row>
    <row r="137" spans="1:28" s="85" customFormat="1" ht="18.75" customHeight="1" x14ac:dyDescent="0.3">
      <c r="A137" s="171" t="s">
        <v>98</v>
      </c>
      <c r="B137" s="174" t="s">
        <v>79</v>
      </c>
      <c r="C137" s="175"/>
      <c r="D137" s="176"/>
      <c r="E137" s="174" t="s">
        <v>80</v>
      </c>
      <c r="F137" s="175"/>
      <c r="G137" s="176"/>
      <c r="H137" s="174" t="s">
        <v>81</v>
      </c>
      <c r="I137" s="175"/>
      <c r="J137" s="176"/>
      <c r="K137" s="174" t="s">
        <v>82</v>
      </c>
      <c r="L137" s="175"/>
      <c r="M137" s="176"/>
      <c r="N137" s="174" t="s">
        <v>83</v>
      </c>
      <c r="O137" s="175"/>
      <c r="P137" s="176"/>
      <c r="Q137" s="174" t="s">
        <v>84</v>
      </c>
      <c r="R137" s="175"/>
      <c r="S137" s="176"/>
      <c r="T137" s="174" t="s">
        <v>85</v>
      </c>
      <c r="U137" s="175"/>
      <c r="V137" s="176"/>
      <c r="W137" s="174" t="s">
        <v>86</v>
      </c>
      <c r="X137" s="175"/>
      <c r="Y137" s="176"/>
    </row>
    <row r="138" spans="1:28" s="85" customFormat="1" ht="19.5" thickBot="1" x14ac:dyDescent="0.35">
      <c r="A138" s="172"/>
      <c r="B138" s="168">
        <v>5000</v>
      </c>
      <c r="C138" s="169"/>
      <c r="D138" s="170"/>
      <c r="E138" s="168">
        <v>10000</v>
      </c>
      <c r="F138" s="169"/>
      <c r="G138" s="170"/>
      <c r="H138" s="168">
        <v>15000</v>
      </c>
      <c r="I138" s="169"/>
      <c r="J138" s="170"/>
      <c r="K138" s="168">
        <v>20000</v>
      </c>
      <c r="L138" s="169"/>
      <c r="M138" s="170"/>
      <c r="N138" s="168">
        <v>30000</v>
      </c>
      <c r="O138" s="169"/>
      <c r="P138" s="170"/>
      <c r="Q138" s="168">
        <v>40000</v>
      </c>
      <c r="R138" s="169"/>
      <c r="S138" s="170"/>
      <c r="T138" s="168">
        <v>50000</v>
      </c>
      <c r="U138" s="169"/>
      <c r="V138" s="170"/>
      <c r="W138" s="168">
        <v>100000</v>
      </c>
      <c r="X138" s="169"/>
      <c r="Y138" s="170"/>
    </row>
    <row r="139" spans="1:28" s="84" customFormat="1" ht="37.5" x14ac:dyDescent="0.3">
      <c r="A139" s="173"/>
      <c r="B139" s="96" t="s">
        <v>92</v>
      </c>
      <c r="C139" s="106" t="s">
        <v>93</v>
      </c>
      <c r="D139" s="106" t="s">
        <v>134</v>
      </c>
      <c r="E139" s="107" t="s">
        <v>92</v>
      </c>
      <c r="F139" s="106" t="s">
        <v>93</v>
      </c>
      <c r="G139" s="106" t="s">
        <v>134</v>
      </c>
      <c r="H139" s="94" t="s">
        <v>92</v>
      </c>
      <c r="I139" s="106" t="s">
        <v>93</v>
      </c>
      <c r="J139" s="106" t="s">
        <v>134</v>
      </c>
      <c r="K139" s="94" t="s">
        <v>92</v>
      </c>
      <c r="L139" s="106" t="s">
        <v>93</v>
      </c>
      <c r="M139" s="106" t="s">
        <v>134</v>
      </c>
      <c r="N139" s="94" t="s">
        <v>92</v>
      </c>
      <c r="O139" s="106" t="s">
        <v>93</v>
      </c>
      <c r="P139" s="106" t="s">
        <v>134</v>
      </c>
      <c r="Q139" s="94" t="s">
        <v>92</v>
      </c>
      <c r="R139" s="106" t="s">
        <v>93</v>
      </c>
      <c r="S139" s="106" t="s">
        <v>134</v>
      </c>
      <c r="T139" s="94" t="s">
        <v>92</v>
      </c>
      <c r="U139" s="106" t="s">
        <v>93</v>
      </c>
      <c r="V139" s="106" t="s">
        <v>134</v>
      </c>
      <c r="W139" s="96" t="s">
        <v>92</v>
      </c>
      <c r="X139" s="106" t="s">
        <v>93</v>
      </c>
      <c r="Y139" s="106" t="s">
        <v>134</v>
      </c>
    </row>
    <row r="140" spans="1:28" s="161" customFormat="1" ht="18.75" x14ac:dyDescent="0.3">
      <c r="A140" s="111" t="s">
        <v>125</v>
      </c>
      <c r="B140" s="90">
        <f t="shared" ref="B140:B150" si="34">B124+C124</f>
        <v>3.397006508269262</v>
      </c>
      <c r="C140" s="117">
        <f t="shared" ref="C140:C145" si="35">((B108*$B$38/1000)*((($B$53*$B$8/100)+($B$55*$B$9/100)+($B$57*$B$10/100)+($B$59*$B$11/100))))+((C108*$B$38/1000)*((($B$54*$B$8/100)+($B$56*$B$9/100)+($B$58*$B$10/100)+($B$60*$B$11/100))))</f>
        <v>3.2724037079155752</v>
      </c>
      <c r="D140" s="129">
        <f t="shared" ref="D140:D150" si="36">((B108*$B$38/1000)*(($B$53*$D$4/100)+($B$55*$D$5/100)+($B$57*$D$6/100)+($B$59*$D$7/100)))+((C108*$B$38/1000)*(($B$54*$D$8/100)+($B$56*$D$9/100)+($B$58*$D$10/100)+($B$60*$D$11/100)))</f>
        <v>3.5463322304317866</v>
      </c>
      <c r="E140" s="100">
        <f t="shared" ref="E140:E150" si="37">E124+F124</f>
        <v>6.794013016538524</v>
      </c>
      <c r="F140" s="117">
        <f t="shared" ref="F140:F145" si="38">((E108*$B$38/1000)*((($B$53*$B$8/100)+($B$55*$B$9/100)+($B$57*$B$10/100)+($B$59*$B$11/100))))+((F108*$B$38/1000)*((($B$54*$B$8/100)+($B$56*$B$9/100)+($B$58*$B$10/100)+($B$60*$B$11/100))))</f>
        <v>6.5448074158311504</v>
      </c>
      <c r="G140" s="129">
        <f t="shared" ref="G140:G149" si="39">((E108*$B$38/1000)*(($B$53*$D$4/100)+($B$55*$D$5/100)+($B$57*$D$6/100)+($B$59*$D$7/100)))+((F108*$B$38/1000)*(($B$54*$D$8/100)+($B$56*$D$9/100)+($B$58*$D$10/100)+($B$60*$D$11/100)))</f>
        <v>7.0926644608635732</v>
      </c>
      <c r="H140" s="90">
        <f t="shared" ref="H140:H150" si="40">H124+I124</f>
        <v>10.191019524807786</v>
      </c>
      <c r="I140" s="117">
        <f t="shared" ref="I140:I145" si="41">((H108*$B$38/1000)*((($B$53*$B$8/100)+($B$55*$B$9/100)+($B$57*$B$10/100)+($B$59*$B$11/100))))+((I108*$B$38/1000)*((($B$54*$B$8/100)+($B$56*$B$9/100)+($B$58*$B$10/100)+($B$60*$B$11/100))))</f>
        <v>9.8172111237467252</v>
      </c>
      <c r="J140" s="128">
        <f t="shared" ref="J140:J150" si="42">((H108*$B$38/1000)*(($B$53*$D$4/100)+($B$55*$D$5/100)+($B$57*$D$6/100)+($B$59*$D$7/100)))+((I108*$B$38/1000)*(($B$54*$D$8/100)+($B$56*$D$9/100)+($B$58*$D$10/100)+($B$60*$D$11/100)))</f>
        <v>10.638996691295359</v>
      </c>
      <c r="K140" s="90">
        <f t="shared" ref="K140:K150" si="43">K124+L124</f>
        <v>13.588026033077048</v>
      </c>
      <c r="L140" s="117">
        <f t="shared" ref="L140:L145" si="44">((K108*$B$38/1000)*((($B$53*$B$8/100)+($B$55*$B$9/100)+($B$57*$B$10/100)+($B$59*$B$11/100))))+((L108*$B$38/1000)*((($B$54*$B$8/100)+($B$56*$B$9/100)+($B$58*$B$10/100)+($B$60*$B$11/100))))</f>
        <v>13.089614831662301</v>
      </c>
      <c r="M140" s="128">
        <f t="shared" ref="M140:M150" si="45">((K108*$B$38/1000)*(($B$53*$D$4/100)+($B$55*$D$5/100)+($B$57*$D$6/100)+($B$59*$D$7/100)))+((L108*$B$38/1000)*(($B$54*$D$8/100)+($B$56*$D$9/100)+($B$58*$D$10/100)+($B$60*$D$11/100)))</f>
        <v>14.185328921727146</v>
      </c>
      <c r="N140" s="90">
        <f t="shared" ref="N140:N150" si="46">N124+O124</f>
        <v>20.382039049615571</v>
      </c>
      <c r="O140" s="117">
        <f>((N108*$B$38/1000)*((($B$53*$B$8/100)+($B$55*$B$9/100)+($B$57*$B$10/100)+($B$59*$B$11/100))))+((O108*$B$38/1000)*((($B$54*$B$8/100)+($B$56*$B$9/100)+($B$58*$B$10/100)+($B$60*$B$11/100))))</f>
        <v>19.63442224749345</v>
      </c>
      <c r="P140" s="128">
        <f t="shared" ref="P140:P150" si="47">((N108*$B$38/1000)*(($B$53*$D$4/100)+($B$55*$D$5/100)+($B$57*$D$6/100)+($B$59*$D$7/100)))+((O108*$B$38/1000)*(($B$54*$D$8/100)+($B$56*$D$9/100)+($B$58*$D$10/100)+($B$60*$D$11/100)))</f>
        <v>21.277993382590719</v>
      </c>
      <c r="Q140" s="90">
        <f t="shared" ref="Q140:Q150" si="48">Q124+R124</f>
        <v>27.176052066154096</v>
      </c>
      <c r="R140" s="117">
        <f t="shared" ref="R140:R145" si="49">((Q108*$B$38/1000)*((($B$53*$B$8/100)+($B$55*$B$9/100)+($B$57*$B$10/100)+($B$59*$B$11/100))))+((R108*$B$38/1000)*((($B$54*$B$8/100)+($B$56*$B$9/100)+($B$58*$B$10/100)+($B$60*$B$11/100))))</f>
        <v>26.179229663324602</v>
      </c>
      <c r="S140" s="128">
        <f t="shared" ref="S140:S150" si="50">((Q108*$B$38/1000)*(($B$53*$D$4/100)+($B$55*$D$5/100)+($B$57*$D$6/100)+($B$59*$D$7/100)))+((R108*$B$38/1000)*(($B$54*$D$8/100)+($B$56*$D$9/100)+($B$58*$D$10/100)+($B$60*$D$11/100)))</f>
        <v>28.370657843454293</v>
      </c>
      <c r="T140" s="90">
        <f t="shared" ref="T140:T150" si="51">T124+U124</f>
        <v>33.970065082692621</v>
      </c>
      <c r="U140" s="117">
        <f t="shared" ref="U140:U145" si="52">((T108*$B$38/1000)*((($B$53*$B$8/100)+($B$55*$B$9/100)+($B$57*$B$10/100)+($B$59*$B$11/100))))+((U108*$B$38/1000)*((($B$54*$B$8/100)+($B$56*$B$9/100)+($B$58*$B$10/100)+($B$60*$B$11/100))))</f>
        <v>32.72403707915575</v>
      </c>
      <c r="V140" s="128">
        <f t="shared" ref="V140:V150" si="53">((T108*$B$38/1000)*(($B$53*$D$4/100)+($B$55*$D$5/100)+($B$57*$D$6/100)+($B$59*$D$7/100)))+((U108*$B$38/1000)*(($B$54*$D$8/100)+($B$56*$D$9/100)+($B$58*$D$10/100)+($B$60*$D$11/100)))</f>
        <v>35.463322304317863</v>
      </c>
      <c r="W140" s="90">
        <f t="shared" ref="W140:W150" si="54">W124+X124</f>
        <v>67.940130165385241</v>
      </c>
      <c r="X140" s="117">
        <f t="shared" ref="X140:X145" si="55">((W108*$B$38/1000)*((($B$53*$B$8/100)+($B$55*$B$9/100)+($B$57*$B$10/100)+($B$59*$B$11/100))))+((X108*$B$38/1000)*((($B$54*$B$8/100)+($B$56*$B$9/100)+($B$58*$B$10/100)+($B$60*$B$11/100))))</f>
        <v>65.448074158311499</v>
      </c>
      <c r="Y140" s="128">
        <f t="shared" ref="Y140:Y150" si="56">((W108*$B$38/1000)*(($B$53*$D$4/100)+($B$55*$D$5/100)+($B$57*$D$6/100)+($B$59*$D$7/100)))+((X108*$B$38/1000)*(($B$54*$D$8/100)+($B$56*$D$9/100)+($B$58*$D$10/100)+($B$60*$D$11/100)))</f>
        <v>70.926644608635726</v>
      </c>
      <c r="Z140" s="84"/>
      <c r="AA140" s="84"/>
      <c r="AB140" s="84"/>
    </row>
    <row r="141" spans="1:28" s="161" customFormat="1" ht="18.75" x14ac:dyDescent="0.3">
      <c r="A141" s="111" t="s">
        <v>97</v>
      </c>
      <c r="B141" s="90">
        <f t="shared" si="34"/>
        <v>3.5162442651663905</v>
      </c>
      <c r="C141" s="117">
        <f t="shared" si="35"/>
        <v>3.2670386644590166</v>
      </c>
      <c r="D141" s="129">
        <f t="shared" si="36"/>
        <v>3.5404816798969843</v>
      </c>
      <c r="E141" s="100">
        <f t="shared" si="37"/>
        <v>7.0324885303327811</v>
      </c>
      <c r="F141" s="117">
        <f t="shared" si="38"/>
        <v>6.5340773289180332</v>
      </c>
      <c r="G141" s="129">
        <f t="shared" si="39"/>
        <v>7.0809633597939685</v>
      </c>
      <c r="H141" s="90">
        <f t="shared" si="40"/>
        <v>10.548732795499172</v>
      </c>
      <c r="I141" s="117">
        <f t="shared" si="41"/>
        <v>9.8011159933770493</v>
      </c>
      <c r="J141" s="129">
        <f t="shared" si="42"/>
        <v>10.621445039690954</v>
      </c>
      <c r="K141" s="90">
        <f t="shared" si="43"/>
        <v>14.064977060665562</v>
      </c>
      <c r="L141" s="117">
        <f t="shared" si="44"/>
        <v>13.068154657836066</v>
      </c>
      <c r="M141" s="129">
        <f t="shared" si="45"/>
        <v>14.161926719587937</v>
      </c>
      <c r="N141" s="90">
        <f t="shared" si="46"/>
        <v>21.097465590998343</v>
      </c>
      <c r="O141" s="117">
        <f>((N109*$B$38/1000)*((($B$53*$B$8/100)+($B$55*$B$9/100)+($B$57*$B$10/100)+($B$59*$B$11/100))))+((O109*$B$38/1000)*((($B$54*$B$8/100)+($B$56*$B$9/100)+($B$58*$B$10/100)+($B$60*$B$11/100))))</f>
        <v>19.602231986754099</v>
      </c>
      <c r="P141" s="129">
        <f t="shared" si="47"/>
        <v>21.242890079381908</v>
      </c>
      <c r="Q141" s="90">
        <f t="shared" si="48"/>
        <v>28.129954121331124</v>
      </c>
      <c r="R141" s="117">
        <f t="shared" si="49"/>
        <v>26.136309315672133</v>
      </c>
      <c r="S141" s="129">
        <f t="shared" si="50"/>
        <v>28.323853439175874</v>
      </c>
      <c r="T141" s="90">
        <f t="shared" si="51"/>
        <v>35.162442651663909</v>
      </c>
      <c r="U141" s="117">
        <f t="shared" si="52"/>
        <v>32.670386644590167</v>
      </c>
      <c r="V141" s="129">
        <f t="shared" si="53"/>
        <v>35.40481679896984</v>
      </c>
      <c r="W141" s="90">
        <f t="shared" si="54"/>
        <v>70.324885303327818</v>
      </c>
      <c r="X141" s="117">
        <f t="shared" si="55"/>
        <v>65.340773289180333</v>
      </c>
      <c r="Y141" s="129">
        <f t="shared" si="56"/>
        <v>70.80963359793968</v>
      </c>
      <c r="Z141" s="84"/>
      <c r="AA141" s="84"/>
      <c r="AB141" s="84"/>
    </row>
    <row r="142" spans="1:28" s="161" customFormat="1" ht="18.75" x14ac:dyDescent="0.3">
      <c r="A142" s="124" t="s">
        <v>152</v>
      </c>
      <c r="B142" s="90">
        <f>B126+C126</f>
        <v>3.5365146838389023</v>
      </c>
      <c r="C142" s="117">
        <f t="shared" si="35"/>
        <v>3.2661266070714015</v>
      </c>
      <c r="D142" s="129">
        <f t="shared" si="36"/>
        <v>3.5394870863060679</v>
      </c>
      <c r="E142" s="100">
        <f t="shared" si="37"/>
        <v>7.0730293676778047</v>
      </c>
      <c r="F142" s="117">
        <f t="shared" si="38"/>
        <v>6.5322532141428029</v>
      </c>
      <c r="G142" s="129">
        <f t="shared" si="39"/>
        <v>7.0789741726121358</v>
      </c>
      <c r="H142" s="90">
        <f t="shared" si="40"/>
        <v>10.609544051516707</v>
      </c>
      <c r="I142" s="117">
        <f t="shared" si="41"/>
        <v>9.7983798212142048</v>
      </c>
      <c r="J142" s="129">
        <f t="shared" si="42"/>
        <v>10.618461258918206</v>
      </c>
      <c r="K142" s="90">
        <f t="shared" si="43"/>
        <v>14.146058735355609</v>
      </c>
      <c r="L142" s="117">
        <f t="shared" si="44"/>
        <v>13.064506428285606</v>
      </c>
      <c r="M142" s="129">
        <f t="shared" si="45"/>
        <v>14.157948345224272</v>
      </c>
      <c r="N142" s="90">
        <f t="shared" si="46"/>
        <v>21.219088103033414</v>
      </c>
      <c r="O142" s="117">
        <f>((N110*$B$38/1000)*(($B$53*$B$4/100)+($B$55*$B$5/100)+($B$57*$B$6/100)+($B$59*$B$7/100)))+((O110*$B$38/1000)*(($B$54*$B$4/100)+($B$56*$B$5/100)+($B$58*$B$6/100)+($B$60*$B$7/100)))</f>
        <v>27.170738011131974</v>
      </c>
      <c r="P142" s="129">
        <f t="shared" si="47"/>
        <v>21.236922517836412</v>
      </c>
      <c r="Q142" s="90">
        <f t="shared" si="48"/>
        <v>28.292117470711219</v>
      </c>
      <c r="R142" s="117">
        <f t="shared" si="49"/>
        <v>26.129012856571212</v>
      </c>
      <c r="S142" s="129">
        <f t="shared" si="50"/>
        <v>28.315896690448543</v>
      </c>
      <c r="T142" s="90">
        <f t="shared" si="51"/>
        <v>35.365146838389023</v>
      </c>
      <c r="U142" s="117">
        <f t="shared" si="52"/>
        <v>32.661266070714014</v>
      </c>
      <c r="V142" s="129">
        <f t="shared" si="53"/>
        <v>35.394870863060682</v>
      </c>
      <c r="W142" s="90">
        <f t="shared" si="54"/>
        <v>70.730293676778047</v>
      </c>
      <c r="X142" s="117">
        <f t="shared" si="55"/>
        <v>65.322532141428027</v>
      </c>
      <c r="Y142" s="129">
        <f t="shared" si="56"/>
        <v>70.789741726121363</v>
      </c>
      <c r="Z142" s="84"/>
      <c r="AA142" s="84"/>
      <c r="AB142" s="84"/>
    </row>
    <row r="143" spans="1:28" s="161" customFormat="1" ht="18.75" x14ac:dyDescent="0.3">
      <c r="A143" s="111" t="s">
        <v>102</v>
      </c>
      <c r="B143" s="90">
        <f t="shared" si="34"/>
        <v>3.7547197789606468</v>
      </c>
      <c r="C143" s="117">
        <f t="shared" si="35"/>
        <v>3.2563085775458989</v>
      </c>
      <c r="D143" s="129">
        <f t="shared" si="36"/>
        <v>3.5287805788273796</v>
      </c>
      <c r="E143" s="100">
        <f t="shared" si="37"/>
        <v>7.5094395579212936</v>
      </c>
      <c r="F143" s="117">
        <f t="shared" si="38"/>
        <v>6.5126171550917977</v>
      </c>
      <c r="G143" s="129">
        <f t="shared" si="39"/>
        <v>7.0575611576547592</v>
      </c>
      <c r="H143" s="90">
        <f t="shared" si="40"/>
        <v>11.26415933688194</v>
      </c>
      <c r="I143" s="117">
        <f t="shared" si="41"/>
        <v>9.7689257326376975</v>
      </c>
      <c r="J143" s="129">
        <f t="shared" si="42"/>
        <v>10.586341736482138</v>
      </c>
      <c r="K143" s="90">
        <f t="shared" si="43"/>
        <v>15.018879115842587</v>
      </c>
      <c r="L143" s="117">
        <f t="shared" si="44"/>
        <v>13.025234310183595</v>
      </c>
      <c r="M143" s="129">
        <f t="shared" si="45"/>
        <v>14.115122315309518</v>
      </c>
      <c r="N143" s="90">
        <f t="shared" si="46"/>
        <v>22.528318673763881</v>
      </c>
      <c r="O143" s="117">
        <f>((N111*$B$38/1000)*((($B$53*$B$8/100)+($B$55*$B$9/100)+($B$57*$B$10/100)+($B$59*$B$11/100))))+((O111*$B$38/1000)*((($B$54*$B$8/100)+($B$56*$B$9/100)+($B$58*$B$10/100)+($B$60*$B$11/100))))</f>
        <v>19.537851465275395</v>
      </c>
      <c r="P143" s="129">
        <f t="shared" si="47"/>
        <v>21.172683472964277</v>
      </c>
      <c r="Q143" s="90">
        <f t="shared" si="48"/>
        <v>30.037758231685174</v>
      </c>
      <c r="R143" s="117">
        <f t="shared" si="49"/>
        <v>26.050468620367191</v>
      </c>
      <c r="S143" s="129">
        <f t="shared" si="50"/>
        <v>28.230244630619037</v>
      </c>
      <c r="T143" s="90">
        <f t="shared" si="51"/>
        <v>37.547197789606471</v>
      </c>
      <c r="U143" s="117">
        <f t="shared" si="52"/>
        <v>32.563085775458994</v>
      </c>
      <c r="V143" s="129">
        <f t="shared" si="53"/>
        <v>35.287805788273793</v>
      </c>
      <c r="W143" s="90">
        <f t="shared" si="54"/>
        <v>75.094395579212943</v>
      </c>
      <c r="X143" s="117">
        <f t="shared" si="55"/>
        <v>65.126171550917988</v>
      </c>
      <c r="Y143" s="129">
        <f t="shared" si="56"/>
        <v>70.575611576547587</v>
      </c>
      <c r="Z143" s="84"/>
      <c r="AA143" s="84"/>
      <c r="AB143" s="84"/>
    </row>
    <row r="144" spans="1:28" s="161" customFormat="1" ht="18.75" x14ac:dyDescent="0.3">
      <c r="A144" s="111" t="s">
        <v>103</v>
      </c>
      <c r="B144" s="90">
        <f t="shared" si="34"/>
        <v>3.8143386574092109</v>
      </c>
      <c r="C144" s="117">
        <f t="shared" si="35"/>
        <v>3.2536260558176204</v>
      </c>
      <c r="D144" s="129">
        <f t="shared" si="36"/>
        <v>3.5258553035599789</v>
      </c>
      <c r="E144" s="100">
        <f t="shared" si="37"/>
        <v>7.6286773148184217</v>
      </c>
      <c r="F144" s="117">
        <f t="shared" si="38"/>
        <v>6.5072521116352409</v>
      </c>
      <c r="G144" s="129">
        <f t="shared" si="39"/>
        <v>7.0517106071199578</v>
      </c>
      <c r="H144" s="90">
        <f t="shared" si="40"/>
        <v>11.443015972227634</v>
      </c>
      <c r="I144" s="117">
        <f t="shared" si="41"/>
        <v>9.7608781674528586</v>
      </c>
      <c r="J144" s="129">
        <f t="shared" si="42"/>
        <v>10.577565910679937</v>
      </c>
      <c r="K144" s="90">
        <f t="shared" si="43"/>
        <v>15.257354629636843</v>
      </c>
      <c r="L144" s="117">
        <f t="shared" si="44"/>
        <v>13.014504223270482</v>
      </c>
      <c r="M144" s="129">
        <f t="shared" si="45"/>
        <v>14.103421214239916</v>
      </c>
      <c r="N144" s="90">
        <f t="shared" si="46"/>
        <v>22.886031944455269</v>
      </c>
      <c r="O144" s="117">
        <f>((N112*$B$38/1000)*((($B$53*$B$8/100)+($B$55*$B$9/100)+($B$57*$B$10/100)+($B$59*$B$11/100))))+((O112*$B$38/1000)*((($B$54*$B$8/100)+($B$56*$B$9/100)+($B$58*$B$10/100)+($B$60*$B$11/100))))</f>
        <v>19.521756334905717</v>
      </c>
      <c r="P144" s="129">
        <f t="shared" si="47"/>
        <v>21.155131821359873</v>
      </c>
      <c r="Q144" s="90">
        <f t="shared" si="48"/>
        <v>30.514709259273687</v>
      </c>
      <c r="R144" s="117">
        <f t="shared" si="49"/>
        <v>26.029008446540963</v>
      </c>
      <c r="S144" s="129">
        <f t="shared" si="50"/>
        <v>28.206842428479831</v>
      </c>
      <c r="T144" s="90">
        <f t="shared" si="51"/>
        <v>38.143386574092112</v>
      </c>
      <c r="U144" s="117">
        <f t="shared" si="52"/>
        <v>32.536260558176195</v>
      </c>
      <c r="V144" s="129">
        <f t="shared" si="53"/>
        <v>35.258553035599782</v>
      </c>
      <c r="W144" s="90">
        <f t="shared" si="54"/>
        <v>76.286773148184224</v>
      </c>
      <c r="X144" s="117">
        <f t="shared" si="55"/>
        <v>65.072521116352391</v>
      </c>
      <c r="Y144" s="129">
        <f t="shared" si="56"/>
        <v>70.517106071199564</v>
      </c>
      <c r="Z144" s="84"/>
      <c r="AA144" s="84"/>
      <c r="AB144" s="84"/>
    </row>
    <row r="145" spans="1:28" s="161" customFormat="1" ht="18.75" x14ac:dyDescent="0.3">
      <c r="A145" s="111" t="s">
        <v>104</v>
      </c>
      <c r="B145" s="90">
        <f t="shared" si="34"/>
        <v>3.8501099844783502</v>
      </c>
      <c r="C145" s="117">
        <f t="shared" si="35"/>
        <v>3.2520165427806522</v>
      </c>
      <c r="D145" s="129">
        <f t="shared" si="36"/>
        <v>3.5241001383995378</v>
      </c>
      <c r="E145" s="100">
        <f t="shared" si="37"/>
        <v>7.7002199689567004</v>
      </c>
      <c r="F145" s="117">
        <f t="shared" si="38"/>
        <v>6.5040330855613044</v>
      </c>
      <c r="G145" s="129">
        <f t="shared" si="39"/>
        <v>7.0482002767990757</v>
      </c>
      <c r="H145" s="90">
        <f t="shared" si="40"/>
        <v>11.550329953435048</v>
      </c>
      <c r="I145" s="117">
        <f t="shared" si="41"/>
        <v>9.7560496283419571</v>
      </c>
      <c r="J145" s="129">
        <f t="shared" si="42"/>
        <v>10.572300415198612</v>
      </c>
      <c r="K145" s="90">
        <f t="shared" si="43"/>
        <v>15.400439937913401</v>
      </c>
      <c r="L145" s="117">
        <f t="shared" si="44"/>
        <v>13.008066171122609</v>
      </c>
      <c r="M145" s="129">
        <f t="shared" si="45"/>
        <v>14.096400553598151</v>
      </c>
      <c r="N145" s="90">
        <f t="shared" si="46"/>
        <v>23.100659906870096</v>
      </c>
      <c r="O145" s="117">
        <f>((N113*$B$38/1000)*((($B$53*$B$8/100)+($B$55*$B$9/100)+($B$57*$B$10/100)+($B$59*$B$11/100))))+((O113*$B$38/1000)*((($B$54*$B$8/100)+($B$56*$B$9/100)+($B$58*$B$10/100)+($B$60*$B$11/100))))</f>
        <v>19.512099256683914</v>
      </c>
      <c r="P145" s="129">
        <f t="shared" si="47"/>
        <v>21.144600830397223</v>
      </c>
      <c r="Q145" s="90">
        <f t="shared" si="48"/>
        <v>30.800879875826801</v>
      </c>
      <c r="R145" s="117">
        <f t="shared" si="49"/>
        <v>26.016132342245218</v>
      </c>
      <c r="S145" s="129">
        <f t="shared" si="50"/>
        <v>28.192801107196303</v>
      </c>
      <c r="T145" s="90">
        <f t="shared" si="51"/>
        <v>38.501099844783496</v>
      </c>
      <c r="U145" s="117">
        <f t="shared" si="52"/>
        <v>32.520165427806525</v>
      </c>
      <c r="V145" s="129">
        <f t="shared" si="53"/>
        <v>35.241001383995375</v>
      </c>
      <c r="W145" s="90">
        <f t="shared" si="54"/>
        <v>77.002199689566993</v>
      </c>
      <c r="X145" s="117">
        <f t="shared" si="55"/>
        <v>65.04033085561305</v>
      </c>
      <c r="Y145" s="129">
        <f t="shared" si="56"/>
        <v>70.48200276799075</v>
      </c>
      <c r="Z145" s="84"/>
      <c r="AA145" s="84"/>
      <c r="AB145" s="84"/>
    </row>
    <row r="146" spans="1:28" s="161" customFormat="1" ht="18.75" x14ac:dyDescent="0.3">
      <c r="A146" s="111" t="s">
        <v>105</v>
      </c>
      <c r="B146" s="90">
        <f t="shared" si="34"/>
        <v>3.8978050872372005</v>
      </c>
      <c r="C146" s="117">
        <f>((B114*$B$38/1000)*(($B$53*$B$4/100)+($B$55*$B$5/100)+($B$57*$B$6/100)+($B$59*$B$7/100)))+((C114*$B$38/1000)*(($B$54*$B$4/100)+($B$56*$B$5/100)+($B$58*$B$6/100)+($B$60*$B$7/100)))</f>
        <v>4.5058919233136816</v>
      </c>
      <c r="D146" s="129">
        <f t="shared" si="36"/>
        <v>3.5217599181856167</v>
      </c>
      <c r="E146" s="100">
        <f t="shared" si="37"/>
        <v>7.7956101744744011</v>
      </c>
      <c r="F146" s="117">
        <f>((E114*$B$38/1000)*(($B$53*$B$4/100)+($B$55*$B$5/100)+($B$57*$B$6/100)+($B$59*$B$7/100)))+((F114*$B$38/1000)*(($B$54*$B$4/100)+($B$56*$B$5/100)+($B$58*$B$6/100)+($B$60*$B$7/100)))</f>
        <v>9.0117838466273632</v>
      </c>
      <c r="G146" s="129">
        <f t="shared" si="39"/>
        <v>7.0435198363712335</v>
      </c>
      <c r="H146" s="90">
        <f t="shared" si="40"/>
        <v>11.693415261711603</v>
      </c>
      <c r="I146" s="117">
        <f>((H114*$B$38/1000)*(($B$53*$B$4/100)+($B$55*$B$5/100)+($B$57*$B$6/100)+($B$59*$B$7/100)))+((I114*$B$38/1000)*(($B$54*$B$4/100)+($B$56*$B$5/100)+($B$58*$B$6/100)+($B$60*$B$7/100)))</f>
        <v>13.517675769941045</v>
      </c>
      <c r="J146" s="129">
        <f t="shared" si="42"/>
        <v>10.565279754556851</v>
      </c>
      <c r="K146" s="90">
        <f t="shared" si="43"/>
        <v>15.591220348948802</v>
      </c>
      <c r="L146" s="117">
        <f>((K114*$B$38/1000)*(($B$53*$B$4/100)+($B$55*$B$5/100)+($B$57*$B$6/100)+($B$59*$B$7/100)))+((L114*$B$38/1000)*(($B$54*$B$4/100)+($B$56*$B$5/100)+($B$58*$B$6/100)+($B$60*$B$7/100)))</f>
        <v>18.023567693254726</v>
      </c>
      <c r="M146" s="129">
        <f t="shared" si="45"/>
        <v>14.087039672742467</v>
      </c>
      <c r="N146" s="90">
        <f t="shared" si="46"/>
        <v>23.386830523423207</v>
      </c>
      <c r="O146" s="117">
        <f>((N114*$B$38/1000)*(($B$53*$B$4/100)+($B$55*$B$5/100)+($B$57*$B$6/100)+($B$59*$B$7/100)))+((O114*$B$38/1000)*(($B$54*$B$4/100)+($B$56*$B$5/100)+($B$58*$B$6/100)+($B$60*$B$7/100)))</f>
        <v>27.03535153988209</v>
      </c>
      <c r="P146" s="129">
        <f t="shared" si="47"/>
        <v>21.130559509113702</v>
      </c>
      <c r="Q146" s="90">
        <f t="shared" si="48"/>
        <v>31.182440697897604</v>
      </c>
      <c r="R146" s="117">
        <f>((Q114*$B$38/1000)*(($B$53*$B$4/100)+($B$55*$B$5/100)+($B$57*$B$6/100)+($B$59*$B$7/100)))+((R114*$B$38/1000)*(($B$54*$B$4/100)+($B$56*$B$5/100)+($B$58*$B$6/100)+($B$60*$B$7/100)))</f>
        <v>36.047135386509453</v>
      </c>
      <c r="S146" s="129">
        <f t="shared" si="50"/>
        <v>28.174079345484934</v>
      </c>
      <c r="T146" s="90">
        <f t="shared" si="51"/>
        <v>38.978050872372009</v>
      </c>
      <c r="U146" s="117">
        <f>((T114*$B$38/1000)*(($B$53*$B$4/100)+($B$55*$B$5/100)+($B$57*$B$6/100)+($B$59*$B$7/100)))+((U114*$B$38/1000)*(($B$54*$B$4/100)+($B$56*$B$5/100)+($B$58*$B$6/100)+($B$60*$B$7/100)))</f>
        <v>45.05891923313682</v>
      </c>
      <c r="V146" s="129">
        <f t="shared" si="53"/>
        <v>35.217599181856173</v>
      </c>
      <c r="W146" s="90">
        <f t="shared" si="54"/>
        <v>77.956101744744018</v>
      </c>
      <c r="X146" s="117">
        <f>((W114*$B$38/1000)*(($B$53*$B$4/100)+($B$55*$B$5/100)+($B$57*$B$6/100)+($B$59*$B$7/100)))+((X114*$B$38/1000)*(($B$54*$B$4/100)+($B$56*$B$5/100)+($B$58*$B$6/100)+($B$60*$B$7/100)))</f>
        <v>90.117838466273639</v>
      </c>
      <c r="Y146" s="129">
        <f t="shared" si="56"/>
        <v>70.435198363712345</v>
      </c>
      <c r="Z146" s="84"/>
      <c r="AA146" s="84"/>
      <c r="AB146" s="84"/>
    </row>
    <row r="147" spans="1:28" s="161" customFormat="1" ht="18.75" x14ac:dyDescent="0.3">
      <c r="A147" s="111" t="s">
        <v>106</v>
      </c>
      <c r="B147" s="90">
        <f t="shared" si="34"/>
        <v>3.9335764143063399</v>
      </c>
      <c r="C147" s="117">
        <f>((B115*$B$38/1000)*(($B$53*$B$4/100)+($B$55*$B$5/100)+($B$57*$B$6/100)+($B$59*$B$7/100)))+((C115*$B$38/1000)*(($B$54*$B$4/100)+($B$56*$B$5/100)+($B$58*$B$6/100)+($B$60*$B$7/100)))</f>
        <v>4.5036578231280409</v>
      </c>
      <c r="D147" s="129">
        <f t="shared" si="36"/>
        <v>3.5200047530251766</v>
      </c>
      <c r="E147" s="100">
        <f t="shared" si="37"/>
        <v>7.8671528286126797</v>
      </c>
      <c r="F147" s="117">
        <f>((E115*$B$38/1000)*(($B$53*$B$4/100)+($B$55*$B$5/100)+($B$57*$B$6/100)+($B$59*$B$7/100)))+((F115*$B$38/1000)*(($B$54*$B$4/100)+($B$56*$B$5/100)+($B$58*$B$6/100)+($B$60*$B$7/100)))</f>
        <v>9.0073156462560817</v>
      </c>
      <c r="G147" s="129">
        <f t="shared" si="39"/>
        <v>7.0400095060503531</v>
      </c>
      <c r="H147" s="90">
        <f t="shared" si="40"/>
        <v>11.800729242919019</v>
      </c>
      <c r="I147" s="117">
        <f>((H115*$B$38/1000)*(($B$53*$B$4/100)+($B$55*$B$5/100)+($B$57*$B$6/100)+($B$59*$B$7/100)))+((I115*$B$38/1000)*(($B$54*$B$4/100)+($B$56*$B$5/100)+($B$58*$B$6/100)+($B$60*$B$7/100)))</f>
        <v>13.510973469384123</v>
      </c>
      <c r="J147" s="129">
        <f t="shared" si="42"/>
        <v>10.560014259075528</v>
      </c>
      <c r="K147" s="90">
        <f t="shared" si="43"/>
        <v>15.734305657225359</v>
      </c>
      <c r="L147" s="117">
        <f>((K115*$B$38/1000)*(($B$53*$B$4/100)+($B$55*$B$5/100)+($B$57*$B$6/100)+($B$59*$B$7/100)))+((L115*$B$38/1000)*(($B$54*$B$4/100)+($B$56*$B$5/100)+($B$58*$B$6/100)+($B$60*$B$7/100)))</f>
        <v>18.014631292512163</v>
      </c>
      <c r="M147" s="129">
        <f t="shared" si="45"/>
        <v>14.080019012100706</v>
      </c>
      <c r="N147" s="90">
        <f t="shared" si="46"/>
        <v>23.601458485838037</v>
      </c>
      <c r="O147" s="117">
        <f>((N115*$B$38/1000)*(($B$53*$B$4/100)+($B$55*$B$5/100)+($B$57*$B$6/100)+($B$59*$B$7/100)))+((O115*$B$38/1000)*(($B$54*$B$4/100)+($B$56*$B$5/100)+($B$58*$B$6/100)+($B$60*$B$7/100)))</f>
        <v>27.021946938768245</v>
      </c>
      <c r="P147" s="129">
        <f t="shared" si="47"/>
        <v>21.120028518151056</v>
      </c>
      <c r="Q147" s="90">
        <f t="shared" si="48"/>
        <v>31.468611314450719</v>
      </c>
      <c r="R147" s="117">
        <f>((Q115*$B$38/1000)*(($B$53*$B$4/100)+($B$55*$B$5/100)+($B$57*$B$6/100)+($B$59*$B$7/100)))+((R115*$B$38/1000)*(($B$54*$B$4/100)+($B$56*$B$5/100)+($B$58*$B$6/100)+($B$60*$B$7/100)))</f>
        <v>36.029262585024327</v>
      </c>
      <c r="S147" s="129">
        <f t="shared" si="50"/>
        <v>28.160038024201413</v>
      </c>
      <c r="T147" s="90">
        <f t="shared" si="51"/>
        <v>39.3357641430634</v>
      </c>
      <c r="U147" s="117">
        <f>((T115*$B$38/1000)*(($B$53*$B$4/100)+($B$55*$B$5/100)+($B$57*$B$6/100)+($B$59*$B$7/100)))+((U115*$B$38/1000)*(($B$54*$B$4/100)+($B$56*$B$5/100)+($B$58*$B$6/100)+($B$60*$B$7/100)))</f>
        <v>45.036578231280401</v>
      </c>
      <c r="V147" s="129">
        <f t="shared" si="53"/>
        <v>35.200047530251759</v>
      </c>
      <c r="W147" s="90">
        <f t="shared" si="54"/>
        <v>78.671528286126801</v>
      </c>
      <c r="X147" s="117">
        <f>((W115*$B$38/1000)*(($B$53*$B$4/100)+($B$55*$B$5/100)+($B$57*$B$6/100)+($B$59*$B$7/100)))+((X115*$B$38/1000)*(($B$54*$B$4/100)+($B$56*$B$5/100)+($B$58*$B$6/100)+($B$60*$B$7/100)))</f>
        <v>90.073156462560803</v>
      </c>
      <c r="Y147" s="129">
        <f t="shared" si="56"/>
        <v>70.400095060503517</v>
      </c>
      <c r="Z147" s="84"/>
      <c r="AA147" s="84"/>
      <c r="AB147" s="84"/>
    </row>
    <row r="148" spans="1:28" s="161" customFormat="1" ht="18.75" x14ac:dyDescent="0.3">
      <c r="A148" s="111" t="s">
        <v>107</v>
      </c>
      <c r="B148" s="90">
        <f t="shared" si="34"/>
        <v>3.993195292754903</v>
      </c>
      <c r="C148" s="117">
        <f>((B116*$B$38/1000)*(($B$53*$B$4/100)+($B$55*$B$5/100)+($B$57*$B$6/100)+($B$59*$B$7/100)))+((C116*$B$38/1000)*(($B$54*$B$4/100)+($B$56*$B$5/100)+($B$58*$B$6/100)+($B$60*$B$7/100)))</f>
        <v>4.4999343228186381</v>
      </c>
      <c r="D148" s="129">
        <f t="shared" si="36"/>
        <v>3.5170794777577745</v>
      </c>
      <c r="E148" s="100">
        <f t="shared" si="37"/>
        <v>7.9863905855098061</v>
      </c>
      <c r="F148" s="117">
        <f>((E116*$B$38/1000)*(($B$53*$B$4/100)+($B$55*$B$5/100)+($B$57*$B$6/100)+($B$59*$B$7/100)))+((F116*$B$38/1000)*(($B$54*$B$4/100)+($B$56*$B$5/100)+($B$58*$B$6/100)+($B$60*$B$7/100)))</f>
        <v>8.9998686456372763</v>
      </c>
      <c r="G148" s="129">
        <f t="shared" si="39"/>
        <v>7.034158955515549</v>
      </c>
      <c r="H148" s="90">
        <f t="shared" si="40"/>
        <v>11.979585878264711</v>
      </c>
      <c r="I148" s="117">
        <f>((H116*$B$38/1000)*(($B$53*$B$4/100)+($B$55*$B$5/100)+($B$57*$B$6/100)+($B$59*$B$7/100)))+((I116*$B$38/1000)*(($B$54*$B$4/100)+($B$56*$B$5/100)+($B$58*$B$6/100)+($B$60*$B$7/100)))</f>
        <v>13.499802968455914</v>
      </c>
      <c r="J148" s="129">
        <f t="shared" si="42"/>
        <v>10.551238433273326</v>
      </c>
      <c r="K148" s="90">
        <f t="shared" si="43"/>
        <v>15.972781171019612</v>
      </c>
      <c r="L148" s="117">
        <f>((K116*$B$38/1000)*(($B$53*$B$4/100)+($B$55*$B$5/100)+($B$57*$B$6/100)+($B$59*$B$7/100)))+((L116*$B$38/1000)*(($B$54*$B$4/100)+($B$56*$B$5/100)+($B$58*$B$6/100)+($B$60*$B$7/100)))</f>
        <v>17.999737291274553</v>
      </c>
      <c r="M148" s="129">
        <f t="shared" si="45"/>
        <v>14.068317911031098</v>
      </c>
      <c r="N148" s="90">
        <f t="shared" si="46"/>
        <v>23.959171756529422</v>
      </c>
      <c r="O148" s="117">
        <f>((N116*$B$38/1000)*(($B$53*$B$4/100)+($B$55*$B$5/100)+($B$57*$B$6/100)+($B$59*$B$7/100)))+((O116*$B$38/1000)*(($B$54*$B$4/100)+($B$56*$B$5/100)+($B$58*$B$6/100)+($B$60*$B$7/100)))</f>
        <v>26.999605936911827</v>
      </c>
      <c r="P148" s="129">
        <f t="shared" si="47"/>
        <v>21.102476866546652</v>
      </c>
      <c r="Q148" s="90">
        <f t="shared" si="48"/>
        <v>31.945562342039224</v>
      </c>
      <c r="R148" s="117">
        <f>((Q116*$B$38/1000)*(($B$53*$B$4/100)+($B$55*$B$5/100)+($B$57*$B$6/100)+($B$59*$B$7/100)))+((R116*$B$38/1000)*(($B$54*$B$4/100)+($B$56*$B$5/100)+($B$58*$B$6/100)+($B$60*$B$7/100)))</f>
        <v>35.999474582549105</v>
      </c>
      <c r="S148" s="129">
        <f t="shared" si="50"/>
        <v>28.136635822062196</v>
      </c>
      <c r="T148" s="90">
        <f t="shared" si="51"/>
        <v>39.931952927549034</v>
      </c>
      <c r="U148" s="117">
        <f>((T116*$B$38/1000)*(($B$53*$B$4/100)+($B$55*$B$5/100)+($B$57*$B$6/100)+($B$59*$B$7/100)))+((U116*$B$38/1000)*(($B$54*$B$4/100)+($B$56*$B$5/100)+($B$58*$B$6/100)+($B$60*$B$7/100)))</f>
        <v>44.999343228186376</v>
      </c>
      <c r="V148" s="129">
        <f t="shared" si="53"/>
        <v>35.170794777577747</v>
      </c>
      <c r="W148" s="90">
        <f t="shared" si="54"/>
        <v>79.863905855098068</v>
      </c>
      <c r="X148" s="117">
        <f>((W116*$B$38/1000)*(($B$53*$B$4/100)+($B$55*$B$5/100)+($B$57*$B$6/100)+($B$59*$B$7/100)))+((X116*$B$38/1000)*(($B$54*$B$4/100)+($B$56*$B$5/100)+($B$58*$B$6/100)+($B$60*$B$7/100)))</f>
        <v>89.998686456372752</v>
      </c>
      <c r="Y148" s="129">
        <f t="shared" si="56"/>
        <v>70.341589555155494</v>
      </c>
      <c r="Z148" s="84"/>
      <c r="AA148" s="84"/>
      <c r="AB148" s="84"/>
    </row>
    <row r="149" spans="1:28" s="161" customFormat="1" ht="18.75" x14ac:dyDescent="0.3">
      <c r="A149" s="111" t="s">
        <v>108</v>
      </c>
      <c r="B149" s="90">
        <f t="shared" si="34"/>
        <v>4.2316708065491602</v>
      </c>
      <c r="C149" s="117">
        <f>((B117*$B$38/1000)*(($B$53*$B$4/100)+($B$55*$B$5/100)+($B$57*$B$6/100)+($B$59*$B$7/100)))+((C117*$B$38/1000)*(($B$54*$B$4/100)+($B$56*$B$5/100)+($B$58*$B$6/100)+($B$60*$B$7/100)))</f>
        <v>4.4850403215810273</v>
      </c>
      <c r="D149" s="129">
        <f t="shared" si="36"/>
        <v>3.5053783766881699</v>
      </c>
      <c r="E149" s="100">
        <f t="shared" si="37"/>
        <v>8.4633416130983203</v>
      </c>
      <c r="F149" s="117">
        <f>((E117*$B$38/1000)*(($B$53*$B$4/100)+($B$55*$B$5/100)+($B$57*$B$6/100)+($B$59*$B$7/100)))+((F117*$B$38/1000)*(($B$54*$B$4/100)+($B$56*$B$5/100)+($B$58*$B$6/100)+($B$60*$B$7/100)))</f>
        <v>8.9700806431620546</v>
      </c>
      <c r="G149" s="129">
        <f t="shared" si="39"/>
        <v>7.0107567533763397</v>
      </c>
      <c r="H149" s="90">
        <f t="shared" si="40"/>
        <v>12.69501241964748</v>
      </c>
      <c r="I149" s="117">
        <f>((H117*$B$38/1000)*(($B$53*$B$4/100)+($B$55*$B$5/100)+($B$57*$B$6/100)+($B$59*$B$7/100)))+((I117*$B$38/1000)*(($B$54*$B$4/100)+($B$56*$B$5/100)+($B$58*$B$6/100)+($B$60*$B$7/100)))</f>
        <v>13.455120964743083</v>
      </c>
      <c r="J149" s="129">
        <f t="shared" si="42"/>
        <v>10.516135130064511</v>
      </c>
      <c r="K149" s="90">
        <f t="shared" si="43"/>
        <v>16.926683226196641</v>
      </c>
      <c r="L149" s="117">
        <f>((K117*$B$38/1000)*(($B$53*$B$4/100)+($B$55*$B$5/100)+($B$57*$B$6/100)+($B$59*$B$7/100)))+((L117*$B$38/1000)*(($B$54*$B$4/100)+($B$56*$B$5/100)+($B$58*$B$6/100)+($B$60*$B$7/100)))</f>
        <v>17.940161286324109</v>
      </c>
      <c r="M149" s="129">
        <f t="shared" si="45"/>
        <v>14.021513506752679</v>
      </c>
      <c r="N149" s="90">
        <f t="shared" si="46"/>
        <v>25.390024839294959</v>
      </c>
      <c r="O149" s="117">
        <f>((N117*$B$38/1000)*(($B$53*$B$4/100)+($B$55*$B$5/100)+($B$57*$B$6/100)+($B$59*$B$7/100)))+((O117*$B$38/1000)*(($B$54*$B$4/100)+($B$56*$B$5/100)+($B$58*$B$6/100)+($B$60*$B$7/100)))</f>
        <v>26.910241929486165</v>
      </c>
      <c r="P149" s="129">
        <f t="shared" si="47"/>
        <v>21.032270260129021</v>
      </c>
      <c r="Q149" s="90">
        <f t="shared" si="48"/>
        <v>33.853366452393281</v>
      </c>
      <c r="R149" s="117">
        <f>((Q117*$B$38/1000)*(($B$53*$B$4/100)+($B$55*$B$5/100)+($B$57*$B$6/100)+($B$59*$B$7/100)))+((R117*$B$38/1000)*(($B$54*$B$4/100)+($B$56*$B$5/100)+($B$58*$B$6/100)+($B$60*$B$7/100)))</f>
        <v>35.880322572648218</v>
      </c>
      <c r="S149" s="129">
        <f t="shared" si="50"/>
        <v>28.043027013505359</v>
      </c>
      <c r="T149" s="90">
        <f t="shared" si="51"/>
        <v>42.316708065491596</v>
      </c>
      <c r="U149" s="117">
        <f>((T117*$B$38/1000)*(($B$53*$B$4/100)+($B$55*$B$5/100)+($B$57*$B$6/100)+($B$59*$B$7/100)))+((U117*$B$38/1000)*(($B$54*$B$4/100)+($B$56*$B$5/100)+($B$58*$B$6/100)+($B$60*$B$7/100)))</f>
        <v>44.850403215810267</v>
      </c>
      <c r="V149" s="129">
        <f t="shared" si="53"/>
        <v>35.053783766881701</v>
      </c>
      <c r="W149" s="90">
        <f t="shared" si="54"/>
        <v>84.633416130983193</v>
      </c>
      <c r="X149" s="117">
        <f>((W117*$B$38/1000)*(($B$53*$B$4/100)+($B$55*$B$5/100)+($B$57*$B$6/100)+($B$59*$B$7/100)))+((X117*$B$38/1000)*(($B$54*$B$4/100)+($B$56*$B$5/100)+($B$58*$B$6/100)+($B$60*$B$7/100)))</f>
        <v>89.700806431620535</v>
      </c>
      <c r="Y149" s="129">
        <f t="shared" si="56"/>
        <v>70.107567533763401</v>
      </c>
      <c r="Z149" s="84"/>
      <c r="AA149" s="84"/>
      <c r="AB149" s="84"/>
    </row>
    <row r="150" spans="1:28" s="161" customFormat="1" ht="15.75" thickBot="1" x14ac:dyDescent="0.3">
      <c r="A150" s="112" t="s">
        <v>109</v>
      </c>
      <c r="B150" s="91">
        <f t="shared" si="34"/>
        <v>4.3509085634462883</v>
      </c>
      <c r="C150" s="118">
        <f>((B118*$B$38/1000)*(($B$53*$B$4/100)+($B$55*$B$5/100)+($B$57*$B$6/100)+($B$59*$B$7/100)))+((C118*$B$38/1000)*(($B$54*$B$4/100)+($B$56*$B$5/100)+($B$58*$B$6/100)+($B$60*$B$7/100)))</f>
        <v>4.4775933209622218</v>
      </c>
      <c r="D150" s="130">
        <f t="shared" si="36"/>
        <v>3.499527826153368</v>
      </c>
      <c r="E150" s="101">
        <f t="shared" si="37"/>
        <v>8.7018171268925766</v>
      </c>
      <c r="F150" s="118">
        <f>((E118*$B$38/1000)*(($B$53*$B$4/100)+($B$55*$B$5/100)+($B$57*$B$6/100)+($B$59*$B$7/100)))+((F118*$B$38/1000)*(($B$54*$B$4/100)+($B$56*$B$5/100)+($B$58*$B$6/100)+($B$60*$B$7/100)))</f>
        <v>8.9551866419244437</v>
      </c>
      <c r="G150" s="130">
        <f t="shared" ref="G150" si="57">((E118*$B$38/1000)*(($B$53*$D$4/100)+($B$55*$D$5/100)+($B$57*$D$6/100)+($B$59*$D$7/100)))+((F118*$B$38/1000)*(($B$54*$D$8/100)+($B$56*$D$9/100)+($B$58*$D$10/100)+($B$60*$D$11/100)))</f>
        <v>6.999055652306736</v>
      </c>
      <c r="H150" s="91">
        <f t="shared" si="40"/>
        <v>13.052725690338864</v>
      </c>
      <c r="I150" s="118">
        <f>((H118*$B$38/1000)*(($B$53*$B$4/100)+($B$55*$B$5/100)+($B$57*$B$6/100)+($B$59*$B$7/100)))+((I118*$B$38/1000)*(($B$54*$B$4/100)+($B$56*$B$5/100)+($B$58*$B$6/100)+($B$60*$B$7/100)))</f>
        <v>13.432779962886665</v>
      </c>
      <c r="J150" s="130">
        <f t="shared" si="42"/>
        <v>10.498583478460104</v>
      </c>
      <c r="K150" s="91">
        <f t="shared" si="43"/>
        <v>17.403634253785153</v>
      </c>
      <c r="L150" s="118">
        <f>((K118*$B$38/1000)*(($B$53*$B$4/100)+($B$55*$B$5/100)+($B$57*$B$6/100)+($B$59*$B$7/100)))+((L118*$B$38/1000)*(($B$54*$B$4/100)+($B$56*$B$5/100)+($B$58*$B$6/100)+($B$60*$B$7/100)))</f>
        <v>17.910373283848887</v>
      </c>
      <c r="M150" s="130">
        <f t="shared" si="45"/>
        <v>13.998111304613472</v>
      </c>
      <c r="N150" s="91">
        <f t="shared" si="46"/>
        <v>26.105451380677728</v>
      </c>
      <c r="O150" s="118">
        <f>((N118*$B$38/1000)*(($B$53*$B$4/100)+($B$55*$B$5/100)+($B$57*$B$6/100)+($B$59*$B$7/100)))+((O118*$B$38/1000)*(($B$54*$B$4/100)+($B$56*$B$5/100)+($B$58*$B$6/100)+($B$60*$B$7/100)))</f>
        <v>26.865559925773329</v>
      </c>
      <c r="P150" s="130">
        <f t="shared" si="47"/>
        <v>20.997166956920207</v>
      </c>
      <c r="Q150" s="91">
        <f t="shared" si="48"/>
        <v>34.807268507570306</v>
      </c>
      <c r="R150" s="118">
        <f>((Q118*$B$38/1000)*(($B$53*$B$4/100)+($B$55*$B$5/100)+($B$57*$B$6/100)+($B$59*$B$7/100)))+((R118*$B$38/1000)*(($B$54*$B$4/100)+($B$56*$B$5/100)+($B$58*$B$6/100)+($B$60*$B$7/100)))</f>
        <v>35.820746567697775</v>
      </c>
      <c r="S150" s="130">
        <f t="shared" si="50"/>
        <v>27.996222609226944</v>
      </c>
      <c r="T150" s="91">
        <f t="shared" si="51"/>
        <v>43.509085634462892</v>
      </c>
      <c r="U150" s="118">
        <f>((T118*$B$38/1000)*(($B$53*$B$4/100)+($B$55*$B$5/100)+($B$57*$B$6/100)+($B$59*$B$7/100)))+((U118*$B$38/1000)*(($B$54*$B$4/100)+($B$56*$B$5/100)+($B$58*$B$6/100)+($B$60*$B$7/100)))</f>
        <v>44.775933209622217</v>
      </c>
      <c r="V150" s="130">
        <f t="shared" si="53"/>
        <v>34.995278261533677</v>
      </c>
      <c r="W150" s="91">
        <f t="shared" si="54"/>
        <v>87.018171268925784</v>
      </c>
      <c r="X150" s="118">
        <f>((W118*$B$38/1000)*(($B$53*$B$4/100)+($B$55*$B$5/100)+($B$57*$B$6/100)+($B$59*$B$7/100)))+((X118*$B$38/1000)*(($B$54*$B$4/100)+($B$56*$B$5/100)+($B$58*$B$6/100)+($B$60*$B$7/100)))</f>
        <v>89.551866419244433</v>
      </c>
      <c r="Y150" s="130">
        <f t="shared" si="56"/>
        <v>69.990556523067355</v>
      </c>
    </row>
    <row r="151" spans="1:28" s="161" customFormat="1" x14ac:dyDescent="0.25">
      <c r="A151" s="113"/>
    </row>
    <row r="152" spans="1:28" s="161" customFormat="1" ht="15.75" thickBot="1" x14ac:dyDescent="0.3">
      <c r="A152" s="113"/>
    </row>
    <row r="153" spans="1:28" s="85" customFormat="1" ht="18.75" customHeight="1" x14ac:dyDescent="0.3">
      <c r="A153" s="171" t="s">
        <v>96</v>
      </c>
      <c r="B153" s="174" t="s">
        <v>79</v>
      </c>
      <c r="C153" s="175"/>
      <c r="D153" s="176"/>
      <c r="E153" s="174" t="s">
        <v>80</v>
      </c>
      <c r="F153" s="175"/>
      <c r="G153" s="176"/>
      <c r="H153" s="174" t="s">
        <v>81</v>
      </c>
      <c r="I153" s="175"/>
      <c r="J153" s="176"/>
      <c r="K153" s="174" t="s">
        <v>82</v>
      </c>
      <c r="L153" s="175"/>
      <c r="M153" s="176"/>
      <c r="N153" s="174" t="s">
        <v>83</v>
      </c>
      <c r="O153" s="175"/>
      <c r="P153" s="176"/>
      <c r="Q153" s="174" t="s">
        <v>84</v>
      </c>
      <c r="R153" s="175"/>
      <c r="S153" s="176"/>
      <c r="T153" s="174" t="s">
        <v>85</v>
      </c>
      <c r="U153" s="175"/>
      <c r="V153" s="176"/>
      <c r="W153" s="174" t="s">
        <v>86</v>
      </c>
      <c r="X153" s="175"/>
      <c r="Y153" s="176"/>
    </row>
    <row r="154" spans="1:28" s="85" customFormat="1" ht="19.5" thickBot="1" x14ac:dyDescent="0.35">
      <c r="A154" s="172"/>
      <c r="B154" s="168">
        <v>5000</v>
      </c>
      <c r="C154" s="169"/>
      <c r="D154" s="170"/>
      <c r="E154" s="168">
        <v>10000</v>
      </c>
      <c r="F154" s="169"/>
      <c r="G154" s="170"/>
      <c r="H154" s="168">
        <v>15000</v>
      </c>
      <c r="I154" s="169"/>
      <c r="J154" s="170"/>
      <c r="K154" s="168">
        <v>20000</v>
      </c>
      <c r="L154" s="169"/>
      <c r="M154" s="170"/>
      <c r="N154" s="168">
        <v>30000</v>
      </c>
      <c r="O154" s="169"/>
      <c r="P154" s="170"/>
      <c r="Q154" s="168">
        <v>40000</v>
      </c>
      <c r="R154" s="169"/>
      <c r="S154" s="170"/>
      <c r="T154" s="168">
        <v>50000</v>
      </c>
      <c r="U154" s="169"/>
      <c r="V154" s="170"/>
      <c r="W154" s="168">
        <v>100000</v>
      </c>
      <c r="X154" s="169"/>
      <c r="Y154" s="170"/>
    </row>
    <row r="155" spans="1:28" s="84" customFormat="1" ht="75" x14ac:dyDescent="0.3">
      <c r="A155" s="173"/>
      <c r="B155" s="96" t="s">
        <v>94</v>
      </c>
      <c r="C155" s="105" t="s">
        <v>127</v>
      </c>
      <c r="D155" s="97" t="s">
        <v>128</v>
      </c>
      <c r="E155" s="99" t="s">
        <v>94</v>
      </c>
      <c r="F155" s="105" t="s">
        <v>127</v>
      </c>
      <c r="G155" s="97" t="s">
        <v>128</v>
      </c>
      <c r="H155" s="94" t="s">
        <v>94</v>
      </c>
      <c r="I155" s="95" t="s">
        <v>127</v>
      </c>
      <c r="J155" s="97" t="s">
        <v>128</v>
      </c>
      <c r="K155" s="94" t="s">
        <v>94</v>
      </c>
      <c r="L155" s="95" t="s">
        <v>127</v>
      </c>
      <c r="M155" s="97" t="s">
        <v>128</v>
      </c>
      <c r="N155" s="94" t="s">
        <v>94</v>
      </c>
      <c r="O155" s="95" t="s">
        <v>127</v>
      </c>
      <c r="P155" s="97" t="s">
        <v>128</v>
      </c>
      <c r="Q155" s="94" t="s">
        <v>94</v>
      </c>
      <c r="R155" s="95" t="s">
        <v>127</v>
      </c>
      <c r="S155" s="97" t="s">
        <v>128</v>
      </c>
      <c r="T155" s="94" t="s">
        <v>94</v>
      </c>
      <c r="U155" s="95" t="s">
        <v>127</v>
      </c>
      <c r="V155" s="97" t="s">
        <v>128</v>
      </c>
      <c r="W155" s="94" t="s">
        <v>94</v>
      </c>
      <c r="X155" s="95" t="s">
        <v>127</v>
      </c>
      <c r="Y155" s="97" t="s">
        <v>128</v>
      </c>
    </row>
    <row r="156" spans="1:28" s="161" customFormat="1" x14ac:dyDescent="0.25">
      <c r="A156" s="114" t="s">
        <v>125</v>
      </c>
      <c r="B156" s="90">
        <f t="shared" ref="B156:B166" si="58">B140-C140</f>
        <v>0.12460280035368676</v>
      </c>
      <c r="C156" s="34">
        <f t="shared" ref="C156:C166" si="59">B156/(B140)</f>
        <v>3.6680177106039907E-2</v>
      </c>
      <c r="D156" s="32">
        <f t="shared" ref="D156:D166" si="60">B156/(B93+C93+B140)</f>
        <v>7.011573604727982E-4</v>
      </c>
      <c r="E156" s="100">
        <f t="shared" ref="E156:E166" si="61">E140-F140</f>
        <v>0.24920560070737352</v>
      </c>
      <c r="F156" s="34">
        <f t="shared" ref="F156:F166" si="62">E156/(E140)</f>
        <v>3.6680177106039907E-2</v>
      </c>
      <c r="G156" s="32">
        <f t="shared" ref="G156:G166" si="63">E156/(E93+F93+E140)</f>
        <v>7.011573604727982E-4</v>
      </c>
      <c r="H156" s="90">
        <f t="shared" ref="H156:H166" si="64">H140-I140</f>
        <v>0.37380840106106028</v>
      </c>
      <c r="I156" s="34">
        <f t="shared" ref="I156:I166" si="65">H156/(H140)</f>
        <v>3.6680177106039914E-2</v>
      </c>
      <c r="J156" s="32">
        <f t="shared" ref="J156:J166" si="66">H156/(H93+I93+H140)</f>
        <v>7.0115736047279831E-4</v>
      </c>
      <c r="K156" s="90">
        <f t="shared" ref="K156:K166" si="67">K140-L140</f>
        <v>0.49841120141474704</v>
      </c>
      <c r="L156" s="34">
        <f t="shared" ref="L156:L166" si="68">K156/(K140)</f>
        <v>3.6680177106039907E-2</v>
      </c>
      <c r="M156" s="32">
        <f t="shared" ref="M156:M166" si="69">K156/(K93+L93+K140)</f>
        <v>7.011573604727982E-4</v>
      </c>
      <c r="N156" s="90">
        <f t="shared" ref="N156:N166" si="70">N140-O140</f>
        <v>0.74761680212212056</v>
      </c>
      <c r="O156" s="34">
        <f t="shared" ref="O156:O166" si="71">N156/(N140)</f>
        <v>3.6680177106039914E-2</v>
      </c>
      <c r="P156" s="32">
        <f t="shared" ref="P156:P166" si="72">N156/(N93+O93+N140)</f>
        <v>7.0115736047279831E-4</v>
      </c>
      <c r="Q156" s="90">
        <f t="shared" ref="Q156:Q166" si="73">Q140-R140</f>
        <v>0.99682240282949408</v>
      </c>
      <c r="R156" s="34">
        <f t="shared" ref="R156:R166" si="74">Q156/(Q140)</f>
        <v>3.6680177106039907E-2</v>
      </c>
      <c r="S156" s="32">
        <f t="shared" ref="S156:S166" si="75">Q156/(Q93+R93+Q140)</f>
        <v>7.011573604727982E-4</v>
      </c>
      <c r="T156" s="90">
        <f t="shared" ref="T156:T166" si="76">T140-U140</f>
        <v>1.2460280035368712</v>
      </c>
      <c r="U156" s="34">
        <f t="shared" ref="U156:U166" si="77">T156/(T140)</f>
        <v>3.6680177106040011E-2</v>
      </c>
      <c r="V156" s="32">
        <f t="shared" ref="V156:V166" si="78">T156/(T93+U93+T140)</f>
        <v>7.0115736047280026E-4</v>
      </c>
      <c r="W156" s="90">
        <f t="shared" ref="W156:W166" si="79">W140-X140</f>
        <v>2.4920560070737423</v>
      </c>
      <c r="X156" s="34">
        <f t="shared" ref="X156:X166" si="80">W156/(W140)</f>
        <v>3.6680177106040011E-2</v>
      </c>
      <c r="Y156" s="32">
        <f t="shared" ref="Y156:Y166" si="81">W156/(W93+X93+W140)</f>
        <v>7.0115736047280026E-4</v>
      </c>
    </row>
    <row r="157" spans="1:28" s="161" customFormat="1" x14ac:dyDescent="0.25">
      <c r="A157" s="114" t="s">
        <v>97</v>
      </c>
      <c r="B157" s="90">
        <f t="shared" si="58"/>
        <v>0.24920560070737396</v>
      </c>
      <c r="C157" s="34">
        <f t="shared" si="59"/>
        <v>7.0872664671258676E-2</v>
      </c>
      <c r="D157" s="32">
        <f t="shared" si="60"/>
        <v>1.3520200420182686E-3</v>
      </c>
      <c r="E157" s="100">
        <f t="shared" si="61"/>
        <v>0.49841120141474793</v>
      </c>
      <c r="F157" s="34">
        <f t="shared" si="62"/>
        <v>7.0872664671258676E-2</v>
      </c>
      <c r="G157" s="32">
        <f t="shared" si="63"/>
        <v>1.3520200420182686E-3</v>
      </c>
      <c r="H157" s="90">
        <f t="shared" si="64"/>
        <v>0.74761680212212234</v>
      </c>
      <c r="I157" s="34">
        <f t="shared" si="65"/>
        <v>7.0872664671258717E-2</v>
      </c>
      <c r="J157" s="32">
        <f t="shared" si="66"/>
        <v>1.3520200420182695E-3</v>
      </c>
      <c r="K157" s="90">
        <f t="shared" si="67"/>
        <v>0.99682240282949586</v>
      </c>
      <c r="L157" s="34">
        <f t="shared" si="68"/>
        <v>7.0872664671258676E-2</v>
      </c>
      <c r="M157" s="32">
        <f t="shared" si="69"/>
        <v>1.3520200420182686E-3</v>
      </c>
      <c r="N157" s="90">
        <f t="shared" si="70"/>
        <v>1.4952336042442447</v>
      </c>
      <c r="O157" s="34">
        <f t="shared" si="71"/>
        <v>7.0872664671258717E-2</v>
      </c>
      <c r="P157" s="32">
        <f t="shared" si="72"/>
        <v>1.3520200420182695E-3</v>
      </c>
      <c r="Q157" s="90">
        <f t="shared" si="73"/>
        <v>1.9936448056589917</v>
      </c>
      <c r="R157" s="34">
        <f t="shared" si="74"/>
        <v>7.0872664671258676E-2</v>
      </c>
      <c r="S157" s="32">
        <f t="shared" si="75"/>
        <v>1.3520200420182686E-3</v>
      </c>
      <c r="T157" s="90">
        <f t="shared" si="76"/>
        <v>2.4920560070737423</v>
      </c>
      <c r="U157" s="34">
        <f t="shared" si="77"/>
        <v>7.0872664671258745E-2</v>
      </c>
      <c r="V157" s="32">
        <f t="shared" si="78"/>
        <v>1.3520200420182702E-3</v>
      </c>
      <c r="W157" s="90">
        <f t="shared" si="79"/>
        <v>4.9841120141474846</v>
      </c>
      <c r="X157" s="34">
        <f t="shared" si="80"/>
        <v>7.0872664671258745E-2</v>
      </c>
      <c r="Y157" s="32">
        <f t="shared" si="81"/>
        <v>1.3520200420182702E-3</v>
      </c>
    </row>
    <row r="158" spans="1:28" s="161" customFormat="1" x14ac:dyDescent="0.25">
      <c r="A158" s="115" t="s">
        <v>152</v>
      </c>
      <c r="B158" s="92">
        <f t="shared" si="58"/>
        <v>0.27038807676750087</v>
      </c>
      <c r="C158" s="104">
        <f>B158/(B142)</f>
        <v>7.6456087685176366E-2</v>
      </c>
      <c r="D158" s="93">
        <f t="shared" si="60"/>
        <v>1.4580518138603939E-3</v>
      </c>
      <c r="E158" s="103">
        <f t="shared" si="61"/>
        <v>0.54077615353500175</v>
      </c>
      <c r="F158" s="104">
        <f t="shared" si="62"/>
        <v>7.6456087685176366E-2</v>
      </c>
      <c r="G158" s="93">
        <f t="shared" si="63"/>
        <v>1.4580518138603939E-3</v>
      </c>
      <c r="H158" s="92">
        <f t="shared" si="64"/>
        <v>0.81116423030250218</v>
      </c>
      <c r="I158" s="104">
        <f t="shared" si="65"/>
        <v>7.6456087685176324E-2</v>
      </c>
      <c r="J158" s="93">
        <f t="shared" si="66"/>
        <v>1.4580518138603931E-3</v>
      </c>
      <c r="K158" s="92">
        <f t="shared" si="67"/>
        <v>1.0815523070700035</v>
      </c>
      <c r="L158" s="104">
        <f t="shared" si="68"/>
        <v>7.6456087685176366E-2</v>
      </c>
      <c r="M158" s="93">
        <f t="shared" si="69"/>
        <v>1.4580518138603939E-3</v>
      </c>
      <c r="N158" s="92">
        <f t="shared" si="70"/>
        <v>-5.9516499080985596</v>
      </c>
      <c r="O158" s="104">
        <f t="shared" si="71"/>
        <v>-0.28048565891235122</v>
      </c>
      <c r="P158" s="93">
        <f t="shared" si="72"/>
        <v>-5.3489870606899092E-3</v>
      </c>
      <c r="Q158" s="92">
        <f t="shared" si="73"/>
        <v>2.163104614140007</v>
      </c>
      <c r="R158" s="104">
        <f t="shared" si="74"/>
        <v>7.6456087685176366E-2</v>
      </c>
      <c r="S158" s="93">
        <f t="shared" si="75"/>
        <v>1.4580518138603939E-3</v>
      </c>
      <c r="T158" s="92">
        <f t="shared" si="76"/>
        <v>2.7038807676750096</v>
      </c>
      <c r="U158" s="104">
        <f t="shared" si="77"/>
        <v>7.645608768517638E-2</v>
      </c>
      <c r="V158" s="93">
        <f t="shared" si="78"/>
        <v>1.4580518138603946E-3</v>
      </c>
      <c r="W158" s="92">
        <f t="shared" si="79"/>
        <v>5.4077615353500192</v>
      </c>
      <c r="X158" s="104">
        <f t="shared" si="80"/>
        <v>7.645608768517638E-2</v>
      </c>
      <c r="Y158" s="93">
        <f t="shared" si="81"/>
        <v>1.4580518138603946E-3</v>
      </c>
    </row>
    <row r="159" spans="1:28" s="161" customFormat="1" x14ac:dyDescent="0.25">
      <c r="A159" s="114" t="s">
        <v>102</v>
      </c>
      <c r="B159" s="90">
        <f t="shared" si="58"/>
        <v>0.49841120141474793</v>
      </c>
      <c r="C159" s="34">
        <f t="shared" si="59"/>
        <v>0.13274258287064883</v>
      </c>
      <c r="D159" s="32">
        <f t="shared" si="60"/>
        <v>2.5230587030533754E-3</v>
      </c>
      <c r="E159" s="100">
        <f t="shared" si="61"/>
        <v>0.99682240282949586</v>
      </c>
      <c r="F159" s="34">
        <f t="shared" si="62"/>
        <v>0.13274258287064883</v>
      </c>
      <c r="G159" s="32">
        <f t="shared" si="63"/>
        <v>2.5230587030533754E-3</v>
      </c>
      <c r="H159" s="90">
        <f t="shared" si="64"/>
        <v>1.4952336042442429</v>
      </c>
      <c r="I159" s="34">
        <f t="shared" si="65"/>
        <v>0.13274258287064875</v>
      </c>
      <c r="J159" s="32">
        <f t="shared" si="66"/>
        <v>2.5230587030533737E-3</v>
      </c>
      <c r="K159" s="90">
        <f t="shared" si="67"/>
        <v>1.9936448056589917</v>
      </c>
      <c r="L159" s="34">
        <f t="shared" si="68"/>
        <v>0.13274258287064883</v>
      </c>
      <c r="M159" s="32">
        <f t="shared" si="69"/>
        <v>2.5230587030533754E-3</v>
      </c>
      <c r="N159" s="90">
        <f t="shared" si="70"/>
        <v>2.9904672084884858</v>
      </c>
      <c r="O159" s="34">
        <f t="shared" si="71"/>
        <v>0.13274258287064875</v>
      </c>
      <c r="P159" s="32">
        <f t="shared" si="72"/>
        <v>2.5230587030533737E-3</v>
      </c>
      <c r="Q159" s="90">
        <f t="shared" si="73"/>
        <v>3.9872896113179834</v>
      </c>
      <c r="R159" s="34">
        <f t="shared" si="74"/>
        <v>0.13274258287064883</v>
      </c>
      <c r="S159" s="32">
        <f t="shared" si="75"/>
        <v>2.5230587030533754E-3</v>
      </c>
      <c r="T159" s="90">
        <f t="shared" si="76"/>
        <v>4.9841120141474775</v>
      </c>
      <c r="U159" s="34">
        <f t="shared" si="77"/>
        <v>0.13274258287064877</v>
      </c>
      <c r="V159" s="32">
        <f t="shared" si="78"/>
        <v>2.5230587030533741E-3</v>
      </c>
      <c r="W159" s="90">
        <f t="shared" si="79"/>
        <v>9.968224028294955</v>
      </c>
      <c r="X159" s="34">
        <f t="shared" si="80"/>
        <v>0.13274258287064877</v>
      </c>
      <c r="Y159" s="32">
        <f t="shared" si="81"/>
        <v>2.5230587030533741E-3</v>
      </c>
    </row>
    <row r="160" spans="1:28" s="161" customFormat="1" x14ac:dyDescent="0.25">
      <c r="A160" s="114" t="s">
        <v>103</v>
      </c>
      <c r="B160" s="90">
        <f t="shared" si="58"/>
        <v>0.56071260159159042</v>
      </c>
      <c r="C160" s="34">
        <f t="shared" si="59"/>
        <v>0.14700126337823388</v>
      </c>
      <c r="D160" s="32">
        <f t="shared" si="60"/>
        <v>2.7917284502781848E-3</v>
      </c>
      <c r="E160" s="100">
        <f t="shared" si="61"/>
        <v>1.1214252031831808</v>
      </c>
      <c r="F160" s="34">
        <f t="shared" si="62"/>
        <v>0.14700126337823388</v>
      </c>
      <c r="G160" s="32">
        <f t="shared" si="63"/>
        <v>2.7917284502781848E-3</v>
      </c>
      <c r="H160" s="90">
        <f t="shared" si="64"/>
        <v>1.6821378047747757</v>
      </c>
      <c r="I160" s="34">
        <f t="shared" si="65"/>
        <v>0.14700126337823424</v>
      </c>
      <c r="J160" s="32">
        <f t="shared" si="66"/>
        <v>2.7917284502781926E-3</v>
      </c>
      <c r="K160" s="90">
        <f t="shared" si="67"/>
        <v>2.2428504063663617</v>
      </c>
      <c r="L160" s="34">
        <f t="shared" si="68"/>
        <v>0.14700126337823388</v>
      </c>
      <c r="M160" s="32">
        <f t="shared" si="69"/>
        <v>2.7917284502781848E-3</v>
      </c>
      <c r="N160" s="90">
        <f t="shared" si="70"/>
        <v>3.3642756095495514</v>
      </c>
      <c r="O160" s="34">
        <f t="shared" si="71"/>
        <v>0.14700126337823424</v>
      </c>
      <c r="P160" s="32">
        <f t="shared" si="72"/>
        <v>2.7917284502781926E-3</v>
      </c>
      <c r="Q160" s="90">
        <f t="shared" si="73"/>
        <v>4.4857008127327234</v>
      </c>
      <c r="R160" s="34">
        <f t="shared" si="74"/>
        <v>0.14700126337823388</v>
      </c>
      <c r="S160" s="32">
        <f t="shared" si="75"/>
        <v>2.7917284502781848E-3</v>
      </c>
      <c r="T160" s="90">
        <f t="shared" si="76"/>
        <v>5.6071260159159166</v>
      </c>
      <c r="U160" s="34">
        <f t="shared" si="77"/>
        <v>0.14700126337823419</v>
      </c>
      <c r="V160" s="32">
        <f t="shared" si="78"/>
        <v>2.7917284502781909E-3</v>
      </c>
      <c r="W160" s="90">
        <f t="shared" si="79"/>
        <v>11.214252031831833</v>
      </c>
      <c r="X160" s="34">
        <f t="shared" si="80"/>
        <v>0.14700126337823419</v>
      </c>
      <c r="Y160" s="32">
        <f t="shared" si="81"/>
        <v>2.7917284502781909E-3</v>
      </c>
    </row>
    <row r="161" spans="1:25" s="161" customFormat="1" x14ac:dyDescent="0.25">
      <c r="A161" s="114" t="s">
        <v>104</v>
      </c>
      <c r="B161" s="90">
        <f t="shared" si="58"/>
        <v>0.59809344169769796</v>
      </c>
      <c r="C161" s="34">
        <f t="shared" si="59"/>
        <v>0.15534450810727513</v>
      </c>
      <c r="D161" s="32">
        <f t="shared" si="60"/>
        <v>2.9487271304546492E-3</v>
      </c>
      <c r="E161" s="100">
        <f t="shared" si="61"/>
        <v>1.1961868833953959</v>
      </c>
      <c r="F161" s="34">
        <f t="shared" si="62"/>
        <v>0.15534450810727513</v>
      </c>
      <c r="G161" s="32">
        <f t="shared" si="63"/>
        <v>2.9487271304546492E-3</v>
      </c>
      <c r="H161" s="90">
        <f t="shared" si="64"/>
        <v>1.7942803250930908</v>
      </c>
      <c r="I161" s="34">
        <f t="shared" si="65"/>
        <v>0.15534450810727488</v>
      </c>
      <c r="J161" s="32">
        <f t="shared" si="66"/>
        <v>2.9487271304546436E-3</v>
      </c>
      <c r="K161" s="90">
        <f t="shared" si="67"/>
        <v>2.3923737667907918</v>
      </c>
      <c r="L161" s="34">
        <f t="shared" si="68"/>
        <v>0.15534450810727513</v>
      </c>
      <c r="M161" s="32">
        <f t="shared" si="69"/>
        <v>2.9487271304546492E-3</v>
      </c>
      <c r="N161" s="90">
        <f t="shared" si="70"/>
        <v>3.5885606501861815</v>
      </c>
      <c r="O161" s="34">
        <f t="shared" si="71"/>
        <v>0.15534450810727488</v>
      </c>
      <c r="P161" s="32">
        <f t="shared" si="72"/>
        <v>2.9487271304546436E-3</v>
      </c>
      <c r="Q161" s="90">
        <f t="shared" si="73"/>
        <v>4.7847475335815837</v>
      </c>
      <c r="R161" s="34">
        <f t="shared" si="74"/>
        <v>0.15534450810727513</v>
      </c>
      <c r="S161" s="32">
        <f t="shared" si="75"/>
        <v>2.9487271304546492E-3</v>
      </c>
      <c r="T161" s="90">
        <f t="shared" si="76"/>
        <v>5.9809344169769716</v>
      </c>
      <c r="U161" s="34">
        <f t="shared" si="77"/>
        <v>0.15534450810727493</v>
      </c>
      <c r="V161" s="32">
        <f t="shared" si="78"/>
        <v>2.9487271304546444E-3</v>
      </c>
      <c r="W161" s="90">
        <f t="shared" si="79"/>
        <v>11.961868833953943</v>
      </c>
      <c r="X161" s="34">
        <f t="shared" si="80"/>
        <v>0.15534450810727493</v>
      </c>
      <c r="Y161" s="32">
        <f t="shared" si="81"/>
        <v>2.9487271304546444E-3</v>
      </c>
    </row>
    <row r="162" spans="1:25" s="161" customFormat="1" x14ac:dyDescent="0.25">
      <c r="A162" s="114" t="s">
        <v>105</v>
      </c>
      <c r="B162" s="90">
        <f t="shared" si="58"/>
        <v>-0.60808683607648106</v>
      </c>
      <c r="C162" s="34">
        <f t="shared" si="59"/>
        <v>-0.15600750229085941</v>
      </c>
      <c r="D162" s="32">
        <f t="shared" si="60"/>
        <v>-2.9594148672534111E-3</v>
      </c>
      <c r="E162" s="100">
        <f t="shared" si="61"/>
        <v>-1.2161736721529621</v>
      </c>
      <c r="F162" s="34">
        <f t="shared" si="62"/>
        <v>-0.15600750229085941</v>
      </c>
      <c r="G162" s="32">
        <f t="shared" si="63"/>
        <v>-2.9594148672534111E-3</v>
      </c>
      <c r="H162" s="90">
        <f t="shared" si="64"/>
        <v>-1.8242605082294414</v>
      </c>
      <c r="I162" s="34">
        <f t="shared" si="65"/>
        <v>-0.15600750229085925</v>
      </c>
      <c r="J162" s="32">
        <f t="shared" si="66"/>
        <v>-2.9594148672534085E-3</v>
      </c>
      <c r="K162" s="90">
        <f t="shared" si="67"/>
        <v>-2.4323473443059243</v>
      </c>
      <c r="L162" s="34">
        <f t="shared" si="68"/>
        <v>-0.15600750229085941</v>
      </c>
      <c r="M162" s="32">
        <f t="shared" si="69"/>
        <v>-2.9594148672534111E-3</v>
      </c>
      <c r="N162" s="90">
        <f t="shared" si="70"/>
        <v>-3.6485210164588828</v>
      </c>
      <c r="O162" s="34">
        <f t="shared" si="71"/>
        <v>-0.15600750229085925</v>
      </c>
      <c r="P162" s="32">
        <f t="shared" si="72"/>
        <v>-2.9594148672534085E-3</v>
      </c>
      <c r="Q162" s="90">
        <f t="shared" si="73"/>
        <v>-4.8646946886118485</v>
      </c>
      <c r="R162" s="34">
        <f t="shared" si="74"/>
        <v>-0.15600750229085941</v>
      </c>
      <c r="S162" s="32">
        <f t="shared" si="75"/>
        <v>-2.9594148672534111E-3</v>
      </c>
      <c r="T162" s="90">
        <f t="shared" si="76"/>
        <v>-6.0808683607648106</v>
      </c>
      <c r="U162" s="34">
        <f t="shared" si="77"/>
        <v>-0.15600750229085941</v>
      </c>
      <c r="V162" s="32">
        <f t="shared" si="78"/>
        <v>-2.9594148672534115E-3</v>
      </c>
      <c r="W162" s="90">
        <f t="shared" si="79"/>
        <v>-12.161736721529621</v>
      </c>
      <c r="X162" s="34">
        <f t="shared" si="80"/>
        <v>-0.15600750229085941</v>
      </c>
      <c r="Y162" s="32">
        <f t="shared" si="81"/>
        <v>-2.9594148672534115E-3</v>
      </c>
    </row>
    <row r="163" spans="1:25" s="161" customFormat="1" x14ac:dyDescent="0.25">
      <c r="A163" s="114" t="s">
        <v>106</v>
      </c>
      <c r="B163" s="90">
        <f t="shared" si="58"/>
        <v>-0.570081408821701</v>
      </c>
      <c r="C163" s="34">
        <f t="shared" si="59"/>
        <v>-0.14492699487121341</v>
      </c>
      <c r="D163" s="32">
        <f t="shared" si="60"/>
        <v>-2.7479287106474109E-3</v>
      </c>
      <c r="E163" s="100">
        <f t="shared" si="61"/>
        <v>-1.140162817643402</v>
      </c>
      <c r="F163" s="34">
        <f t="shared" si="62"/>
        <v>-0.14492699487121341</v>
      </c>
      <c r="G163" s="32">
        <f t="shared" si="63"/>
        <v>-2.7479287106474109E-3</v>
      </c>
      <c r="H163" s="90">
        <f t="shared" si="64"/>
        <v>-1.7102442264651039</v>
      </c>
      <c r="I163" s="34">
        <f t="shared" si="65"/>
        <v>-0.14492699487121349</v>
      </c>
      <c r="J163" s="32">
        <f t="shared" si="66"/>
        <v>-2.7479287106474122E-3</v>
      </c>
      <c r="K163" s="90">
        <f t="shared" si="67"/>
        <v>-2.280325635286804</v>
      </c>
      <c r="L163" s="34">
        <f t="shared" si="68"/>
        <v>-0.14492699487121341</v>
      </c>
      <c r="M163" s="32">
        <f t="shared" si="69"/>
        <v>-2.7479287106474109E-3</v>
      </c>
      <c r="N163" s="90">
        <f t="shared" si="70"/>
        <v>-3.4204884529302078</v>
      </c>
      <c r="O163" s="34">
        <f t="shared" si="71"/>
        <v>-0.14492699487121349</v>
      </c>
      <c r="P163" s="32">
        <f t="shared" si="72"/>
        <v>-2.7479287106474122E-3</v>
      </c>
      <c r="Q163" s="90">
        <f t="shared" si="73"/>
        <v>-4.560651270573608</v>
      </c>
      <c r="R163" s="34">
        <f t="shared" si="74"/>
        <v>-0.14492699487121341</v>
      </c>
      <c r="S163" s="32">
        <f t="shared" si="75"/>
        <v>-2.7479287106474109E-3</v>
      </c>
      <c r="T163" s="90">
        <f t="shared" si="76"/>
        <v>-5.7008140882170011</v>
      </c>
      <c r="U163" s="34">
        <f t="shared" si="77"/>
        <v>-0.14492699487121319</v>
      </c>
      <c r="V163" s="32">
        <f t="shared" si="78"/>
        <v>-2.7479287106474061E-3</v>
      </c>
      <c r="W163" s="90">
        <f t="shared" si="79"/>
        <v>-11.401628176434002</v>
      </c>
      <c r="X163" s="34">
        <f t="shared" si="80"/>
        <v>-0.14492699487121319</v>
      </c>
      <c r="Y163" s="32">
        <f t="shared" si="81"/>
        <v>-2.7479287106474061E-3</v>
      </c>
    </row>
    <row r="164" spans="1:25" s="161" customFormat="1" x14ac:dyDescent="0.25">
      <c r="A164" s="114" t="s">
        <v>107</v>
      </c>
      <c r="B164" s="90">
        <f t="shared" si="58"/>
        <v>-0.50673903006373511</v>
      </c>
      <c r="C164" s="34">
        <f t="shared" si="59"/>
        <v>-0.12690063793853071</v>
      </c>
      <c r="D164" s="32">
        <f t="shared" si="60"/>
        <v>-2.4042963287613543E-3</v>
      </c>
      <c r="E164" s="100">
        <f t="shared" si="61"/>
        <v>-1.0134780601274702</v>
      </c>
      <c r="F164" s="34">
        <f t="shared" si="62"/>
        <v>-0.12690063793853071</v>
      </c>
      <c r="G164" s="32">
        <f t="shared" si="63"/>
        <v>-2.4042963287613543E-3</v>
      </c>
      <c r="H164" s="90">
        <f t="shared" si="64"/>
        <v>-1.5202170901912027</v>
      </c>
      <c r="I164" s="34">
        <f t="shared" si="65"/>
        <v>-0.12690063793853049</v>
      </c>
      <c r="J164" s="32">
        <f t="shared" si="66"/>
        <v>-2.40429632876135E-3</v>
      </c>
      <c r="K164" s="90">
        <f t="shared" si="67"/>
        <v>-2.0269561202549404</v>
      </c>
      <c r="L164" s="34">
        <f t="shared" si="68"/>
        <v>-0.12690063793853071</v>
      </c>
      <c r="M164" s="32">
        <f t="shared" si="69"/>
        <v>-2.4042963287613543E-3</v>
      </c>
      <c r="N164" s="90">
        <f t="shared" si="70"/>
        <v>-3.0404341803824053</v>
      </c>
      <c r="O164" s="34">
        <f t="shared" si="71"/>
        <v>-0.12690063793853049</v>
      </c>
      <c r="P164" s="32">
        <f t="shared" si="72"/>
        <v>-2.40429632876135E-3</v>
      </c>
      <c r="Q164" s="90">
        <f t="shared" si="73"/>
        <v>-4.0539122405098809</v>
      </c>
      <c r="R164" s="34">
        <f t="shared" si="74"/>
        <v>-0.12690063793853071</v>
      </c>
      <c r="S164" s="32">
        <f t="shared" si="75"/>
        <v>-2.4042963287613543E-3</v>
      </c>
      <c r="T164" s="90">
        <f t="shared" si="76"/>
        <v>-5.0673903006373422</v>
      </c>
      <c r="U164" s="34">
        <f t="shared" si="77"/>
        <v>-0.12690063793853049</v>
      </c>
      <c r="V164" s="32">
        <f t="shared" si="78"/>
        <v>-2.40429632876135E-3</v>
      </c>
      <c r="W164" s="90">
        <f t="shared" si="79"/>
        <v>-10.134780601274684</v>
      </c>
      <c r="X164" s="34">
        <f t="shared" si="80"/>
        <v>-0.12690063793853049</v>
      </c>
      <c r="Y164" s="32">
        <f t="shared" si="81"/>
        <v>-2.40429632876135E-3</v>
      </c>
    </row>
    <row r="165" spans="1:25" s="161" customFormat="1" x14ac:dyDescent="0.25">
      <c r="A165" s="114" t="s">
        <v>108</v>
      </c>
      <c r="B165" s="90">
        <f t="shared" si="58"/>
        <v>-0.25336951503186711</v>
      </c>
      <c r="C165" s="34">
        <f t="shared" si="59"/>
        <v>-5.9874580659662585E-2</v>
      </c>
      <c r="D165" s="32">
        <f t="shared" si="60"/>
        <v>-1.1311872273353529E-3</v>
      </c>
      <c r="E165" s="100">
        <f t="shared" si="61"/>
        <v>-0.50673903006373422</v>
      </c>
      <c r="F165" s="34">
        <f t="shared" si="62"/>
        <v>-5.9874580659662585E-2</v>
      </c>
      <c r="G165" s="32">
        <f t="shared" si="63"/>
        <v>-1.1311872273353529E-3</v>
      </c>
      <c r="H165" s="90">
        <f t="shared" si="64"/>
        <v>-0.76010854509560311</v>
      </c>
      <c r="I165" s="34">
        <f t="shared" si="65"/>
        <v>-5.9874580659662724E-2</v>
      </c>
      <c r="J165" s="32">
        <f t="shared" si="66"/>
        <v>-1.1311872273353555E-3</v>
      </c>
      <c r="K165" s="90">
        <f t="shared" si="67"/>
        <v>-1.0134780601274684</v>
      </c>
      <c r="L165" s="34">
        <f t="shared" si="68"/>
        <v>-5.9874580659662585E-2</v>
      </c>
      <c r="M165" s="32">
        <f t="shared" si="69"/>
        <v>-1.1311872273353529E-3</v>
      </c>
      <c r="N165" s="90">
        <f t="shared" si="70"/>
        <v>-1.5202170901912062</v>
      </c>
      <c r="O165" s="34">
        <f t="shared" si="71"/>
        <v>-5.9874580659662724E-2</v>
      </c>
      <c r="P165" s="32">
        <f t="shared" si="72"/>
        <v>-1.1311872273353555E-3</v>
      </c>
      <c r="Q165" s="90">
        <f t="shared" si="73"/>
        <v>-2.0269561202549369</v>
      </c>
      <c r="R165" s="34">
        <f t="shared" si="74"/>
        <v>-5.9874580659662585E-2</v>
      </c>
      <c r="S165" s="32">
        <f t="shared" si="75"/>
        <v>-1.1311872273353529E-3</v>
      </c>
      <c r="T165" s="90">
        <f t="shared" si="76"/>
        <v>-2.5336951503186711</v>
      </c>
      <c r="U165" s="34">
        <f t="shared" si="77"/>
        <v>-5.9874580659662592E-2</v>
      </c>
      <c r="V165" s="32">
        <f t="shared" si="78"/>
        <v>-1.1311872273353529E-3</v>
      </c>
      <c r="W165" s="90">
        <f t="shared" si="79"/>
        <v>-5.0673903006373422</v>
      </c>
      <c r="X165" s="34">
        <f t="shared" si="80"/>
        <v>-5.9874580659662592E-2</v>
      </c>
      <c r="Y165" s="32">
        <f t="shared" si="81"/>
        <v>-1.1311872273353529E-3</v>
      </c>
    </row>
    <row r="166" spans="1:25" s="161" customFormat="1" ht="15.75" thickBot="1" x14ac:dyDescent="0.3">
      <c r="A166" s="116" t="s">
        <v>109</v>
      </c>
      <c r="B166" s="91">
        <f t="shared" si="58"/>
        <v>-0.12668475751593355</v>
      </c>
      <c r="C166" s="35">
        <f t="shared" si="59"/>
        <v>-2.9116851266483175E-2</v>
      </c>
      <c r="D166" s="33">
        <f t="shared" si="60"/>
        <v>-5.4937911614164709E-4</v>
      </c>
      <c r="E166" s="101">
        <f t="shared" si="61"/>
        <v>-0.25336951503186711</v>
      </c>
      <c r="F166" s="35">
        <f t="shared" si="62"/>
        <v>-2.9116851266483175E-2</v>
      </c>
      <c r="G166" s="33">
        <f t="shared" si="63"/>
        <v>-5.4937911614164709E-4</v>
      </c>
      <c r="H166" s="91">
        <f t="shared" si="64"/>
        <v>-0.38005427254780066</v>
      </c>
      <c r="I166" s="35">
        <f t="shared" si="65"/>
        <v>-2.9116851266483178E-2</v>
      </c>
      <c r="J166" s="33">
        <f t="shared" si="66"/>
        <v>-5.493791161416472E-4</v>
      </c>
      <c r="K166" s="91">
        <f t="shared" si="67"/>
        <v>-0.50673903006373422</v>
      </c>
      <c r="L166" s="35">
        <f t="shared" si="68"/>
        <v>-2.9116851266483175E-2</v>
      </c>
      <c r="M166" s="33">
        <f t="shared" si="69"/>
        <v>-5.4937911614164709E-4</v>
      </c>
      <c r="N166" s="91">
        <f t="shared" si="70"/>
        <v>-0.76010854509560133</v>
      </c>
      <c r="O166" s="35">
        <f t="shared" si="71"/>
        <v>-2.9116851266483178E-2</v>
      </c>
      <c r="P166" s="33">
        <f t="shared" si="72"/>
        <v>-5.493791161416472E-4</v>
      </c>
      <c r="Q166" s="91">
        <f t="shared" si="73"/>
        <v>-1.0134780601274684</v>
      </c>
      <c r="R166" s="35">
        <f t="shared" si="74"/>
        <v>-2.9116851266483175E-2</v>
      </c>
      <c r="S166" s="33">
        <f t="shared" si="75"/>
        <v>-5.4937911614164709E-4</v>
      </c>
      <c r="T166" s="91">
        <f t="shared" si="76"/>
        <v>-1.2668475751593249</v>
      </c>
      <c r="U166" s="35">
        <f t="shared" si="77"/>
        <v>-2.9116851266482925E-2</v>
      </c>
      <c r="V166" s="33">
        <f t="shared" si="78"/>
        <v>-5.4937911614164254E-4</v>
      </c>
      <c r="W166" s="91">
        <f t="shared" si="79"/>
        <v>-2.5336951503186498</v>
      </c>
      <c r="X166" s="35">
        <f t="shared" si="80"/>
        <v>-2.9116851266482925E-2</v>
      </c>
      <c r="Y166" s="33">
        <f t="shared" si="81"/>
        <v>-5.4937911614164254E-4</v>
      </c>
    </row>
    <row r="167" spans="1:25" s="161" customFormat="1" x14ac:dyDescent="0.25"/>
    <row r="168" spans="1:25" s="161" customFormat="1" ht="15.75" thickBot="1" x14ac:dyDescent="0.3"/>
    <row r="169" spans="1:25" s="85" customFormat="1" ht="18.75" customHeight="1" x14ac:dyDescent="0.3">
      <c r="A169" s="171" t="s">
        <v>135</v>
      </c>
      <c r="B169" s="174" t="s">
        <v>79</v>
      </c>
      <c r="C169" s="175"/>
      <c r="D169" s="176"/>
      <c r="E169" s="174" t="s">
        <v>79</v>
      </c>
      <c r="F169" s="175"/>
      <c r="G169" s="176"/>
      <c r="H169" s="174" t="s">
        <v>81</v>
      </c>
      <c r="I169" s="175"/>
      <c r="J169" s="176"/>
      <c r="K169" s="174" t="s">
        <v>82</v>
      </c>
      <c r="L169" s="175"/>
      <c r="M169" s="176"/>
      <c r="N169" s="174" t="s">
        <v>83</v>
      </c>
      <c r="O169" s="175"/>
      <c r="P169" s="176"/>
      <c r="Q169" s="174" t="s">
        <v>84</v>
      </c>
      <c r="R169" s="175"/>
      <c r="S169" s="176"/>
      <c r="T169" s="174" t="s">
        <v>85</v>
      </c>
      <c r="U169" s="175"/>
      <c r="V169" s="176"/>
      <c r="W169" s="174" t="s">
        <v>86</v>
      </c>
      <c r="X169" s="175"/>
      <c r="Y169" s="176"/>
    </row>
    <row r="170" spans="1:25" s="85" customFormat="1" ht="19.5" thickBot="1" x14ac:dyDescent="0.35">
      <c r="A170" s="172"/>
      <c r="B170" s="168">
        <v>5000</v>
      </c>
      <c r="C170" s="169"/>
      <c r="D170" s="170"/>
      <c r="E170" s="168">
        <v>10000</v>
      </c>
      <c r="F170" s="169"/>
      <c r="G170" s="170"/>
      <c r="H170" s="168">
        <v>15000</v>
      </c>
      <c r="I170" s="169"/>
      <c r="J170" s="170"/>
      <c r="K170" s="168">
        <v>20000</v>
      </c>
      <c r="L170" s="169"/>
      <c r="M170" s="170"/>
      <c r="N170" s="168">
        <v>30000</v>
      </c>
      <c r="O170" s="169"/>
      <c r="P170" s="170"/>
      <c r="Q170" s="168">
        <v>40000</v>
      </c>
      <c r="R170" s="169"/>
      <c r="S170" s="170"/>
      <c r="T170" s="168">
        <v>50000</v>
      </c>
      <c r="U170" s="169"/>
      <c r="V170" s="170"/>
      <c r="W170" s="168">
        <v>100000</v>
      </c>
      <c r="X170" s="169"/>
      <c r="Y170" s="170"/>
    </row>
    <row r="171" spans="1:25" s="84" customFormat="1" ht="75" x14ac:dyDescent="0.3">
      <c r="A171" s="173"/>
      <c r="B171" s="99" t="s">
        <v>94</v>
      </c>
      <c r="C171" s="105" t="s">
        <v>127</v>
      </c>
      <c r="D171" s="97" t="s">
        <v>128</v>
      </c>
      <c r="E171" s="99" t="s">
        <v>94</v>
      </c>
      <c r="F171" s="105" t="s">
        <v>127</v>
      </c>
      <c r="G171" s="97" t="s">
        <v>128</v>
      </c>
      <c r="H171" s="99" t="s">
        <v>94</v>
      </c>
      <c r="I171" s="105" t="s">
        <v>127</v>
      </c>
      <c r="J171" s="97" t="s">
        <v>128</v>
      </c>
      <c r="K171" s="99" t="s">
        <v>94</v>
      </c>
      <c r="L171" s="105" t="s">
        <v>127</v>
      </c>
      <c r="M171" s="97" t="s">
        <v>128</v>
      </c>
      <c r="N171" s="99" t="s">
        <v>94</v>
      </c>
      <c r="O171" s="105" t="s">
        <v>127</v>
      </c>
      <c r="P171" s="97" t="s">
        <v>128</v>
      </c>
      <c r="Q171" s="99" t="s">
        <v>94</v>
      </c>
      <c r="R171" s="105" t="s">
        <v>127</v>
      </c>
      <c r="S171" s="97" t="s">
        <v>128</v>
      </c>
      <c r="T171" s="99" t="s">
        <v>94</v>
      </c>
      <c r="U171" s="105" t="s">
        <v>127</v>
      </c>
      <c r="V171" s="97" t="s">
        <v>128</v>
      </c>
      <c r="W171" s="99" t="s">
        <v>94</v>
      </c>
      <c r="X171" s="105" t="s">
        <v>127</v>
      </c>
      <c r="Y171" s="97" t="s">
        <v>128</v>
      </c>
    </row>
    <row r="172" spans="1:25" s="161" customFormat="1" x14ac:dyDescent="0.25">
      <c r="A172" s="114" t="s">
        <v>125</v>
      </c>
      <c r="B172" s="162">
        <f t="shared" ref="B172:B181" si="82">B140-D140</f>
        <v>-0.1493257221625246</v>
      </c>
      <c r="C172" s="163">
        <f t="shared" ref="C172:C182" si="83">B172/(B140)</f>
        <v>-4.395803240265337E-2</v>
      </c>
      <c r="D172" s="164">
        <f t="shared" ref="D172:D182" si="84">B172/(B93+C93+B140)</f>
        <v>-8.4027669446413273E-4</v>
      </c>
      <c r="E172" s="162">
        <f t="shared" ref="E172:E182" si="85">E140-G140</f>
        <v>-0.2986514443250492</v>
      </c>
      <c r="F172" s="163">
        <f t="shared" ref="F172:F182" si="86">E172/(E140)</f>
        <v>-4.395803240265337E-2</v>
      </c>
      <c r="G172" s="164">
        <f t="shared" ref="G172:G182" si="87">E172/(E93+F93+E140)</f>
        <v>-8.4027669446413273E-4</v>
      </c>
      <c r="H172" s="162">
        <f t="shared" ref="H172:H182" si="88">H140-J140</f>
        <v>-0.4479771664875738</v>
      </c>
      <c r="I172" s="163">
        <f t="shared" ref="I172:I182" si="89">H172/(H140)</f>
        <v>-4.395803240265337E-2</v>
      </c>
      <c r="J172" s="164">
        <f t="shared" ref="J172:J182" si="90">H172/(H93+I93+H140)</f>
        <v>-8.4027669446413273E-4</v>
      </c>
      <c r="K172" s="162">
        <f t="shared" ref="K172:K182" si="91">K140-M140</f>
        <v>-0.5973028886500984</v>
      </c>
      <c r="L172" s="163">
        <f t="shared" ref="L172:L182" si="92">K172/(K140)</f>
        <v>-4.395803240265337E-2</v>
      </c>
      <c r="M172" s="164">
        <f t="shared" ref="M172:M182" si="93">K172/(K93+L93+K140)</f>
        <v>-8.4027669446413273E-4</v>
      </c>
      <c r="N172" s="162">
        <f t="shared" ref="N172:N182" si="94">N140-P140</f>
        <v>-0.89595433297514759</v>
      </c>
      <c r="O172" s="163">
        <f t="shared" ref="O172:O182" si="95">N172/(N140)</f>
        <v>-4.395803240265337E-2</v>
      </c>
      <c r="P172" s="164">
        <f t="shared" ref="P172:P182" si="96">N172/(N93+O93+N140)</f>
        <v>-8.4027669446413273E-4</v>
      </c>
      <c r="Q172" s="162">
        <f t="shared" ref="Q172:Q182" si="97">Q140-S140</f>
        <v>-1.1946057773001968</v>
      </c>
      <c r="R172" s="163">
        <f t="shared" ref="R172:R182" si="98">Q172/(Q140)</f>
        <v>-4.395803240265337E-2</v>
      </c>
      <c r="S172" s="164">
        <f t="shared" ref="S172:S182" si="99">Q172/(Q93+R93+Q140)</f>
        <v>-8.4027669446413273E-4</v>
      </c>
      <c r="T172" s="162">
        <f t="shared" ref="T172:T182" si="100">T140-V140</f>
        <v>-1.4932572216252424</v>
      </c>
      <c r="U172" s="163">
        <f t="shared" ref="U172:U182" si="101">T172/(T140)</f>
        <v>-4.3958032402653266E-2</v>
      </c>
      <c r="V172" s="164">
        <f t="shared" ref="V172:V182" si="102">T172/(T93+U93+T140)</f>
        <v>-8.4027669446413067E-4</v>
      </c>
      <c r="W172" s="162">
        <f t="shared" ref="W172:W182" si="103">W140-Y140</f>
        <v>-2.9865144432504849</v>
      </c>
      <c r="X172" s="163">
        <f t="shared" ref="X172:X182" si="104">W172/(W140)</f>
        <v>-4.3958032402653266E-2</v>
      </c>
      <c r="Y172" s="164">
        <f t="shared" ref="Y172:Y182" si="105">W172/(W93+X93+W140)</f>
        <v>-8.4027669446413067E-4</v>
      </c>
    </row>
    <row r="173" spans="1:25" s="161" customFormat="1" x14ac:dyDescent="0.25">
      <c r="A173" s="114" t="s">
        <v>97</v>
      </c>
      <c r="B173" s="162">
        <f t="shared" si="82"/>
        <v>-2.4237414730593709E-2</v>
      </c>
      <c r="C173" s="163">
        <f t="shared" si="83"/>
        <v>-6.8929837925940513E-3</v>
      </c>
      <c r="D173" s="164">
        <f t="shared" si="84"/>
        <v>-1.3149572236520712E-4</v>
      </c>
      <c r="E173" s="162">
        <f t="shared" si="85"/>
        <v>-4.8474829461187419E-2</v>
      </c>
      <c r="F173" s="163">
        <f t="shared" si="86"/>
        <v>-6.8929837925940513E-3</v>
      </c>
      <c r="G173" s="164">
        <f t="shared" si="87"/>
        <v>-1.3149572236520712E-4</v>
      </c>
      <c r="H173" s="162">
        <f t="shared" si="88"/>
        <v>-7.271224419178246E-2</v>
      </c>
      <c r="I173" s="163">
        <f t="shared" si="89"/>
        <v>-6.8929837925941779E-3</v>
      </c>
      <c r="J173" s="164">
        <f t="shared" si="90"/>
        <v>-1.3149572236520953E-4</v>
      </c>
      <c r="K173" s="162">
        <f t="shared" si="91"/>
        <v>-9.6949658922374837E-2</v>
      </c>
      <c r="L173" s="163">
        <f t="shared" si="92"/>
        <v>-6.8929837925940513E-3</v>
      </c>
      <c r="M173" s="164">
        <f t="shared" si="93"/>
        <v>-1.3149572236520712E-4</v>
      </c>
      <c r="N173" s="162">
        <f t="shared" si="94"/>
        <v>-0.14542448838356492</v>
      </c>
      <c r="O173" s="163">
        <f t="shared" si="95"/>
        <v>-6.8929837925941779E-3</v>
      </c>
      <c r="P173" s="164">
        <f t="shared" si="96"/>
        <v>-1.3149572236520953E-4</v>
      </c>
      <c r="Q173" s="162">
        <f t="shared" si="97"/>
        <v>-0.19389931784474967</v>
      </c>
      <c r="R173" s="163">
        <f t="shared" si="98"/>
        <v>-6.8929837925940513E-3</v>
      </c>
      <c r="S173" s="164">
        <f t="shared" si="99"/>
        <v>-1.3149572236520712E-4</v>
      </c>
      <c r="T173" s="162">
        <f t="shared" si="100"/>
        <v>-0.24237414730593088</v>
      </c>
      <c r="U173" s="163">
        <f t="shared" si="101"/>
        <v>-6.8929837925938734E-3</v>
      </c>
      <c r="V173" s="164">
        <f t="shared" si="102"/>
        <v>-1.3149572236520376E-4</v>
      </c>
      <c r="W173" s="162">
        <f t="shared" si="103"/>
        <v>-0.48474829461186175</v>
      </c>
      <c r="X173" s="163">
        <f t="shared" si="104"/>
        <v>-6.8929837925938734E-3</v>
      </c>
      <c r="Y173" s="164">
        <f t="shared" si="105"/>
        <v>-1.3149572236520376E-4</v>
      </c>
    </row>
    <row r="174" spans="1:25" s="161" customFormat="1" x14ac:dyDescent="0.25">
      <c r="A174" s="115" t="s">
        <v>152</v>
      </c>
      <c r="B174" s="103">
        <f t="shared" si="82"/>
        <v>-2.9724024671655691E-3</v>
      </c>
      <c r="C174" s="104">
        <f t="shared" si="83"/>
        <v>-8.4048921972494487E-4</v>
      </c>
      <c r="D174" s="93">
        <f t="shared" si="84"/>
        <v>-1.602850562268129E-5</v>
      </c>
      <c r="E174" s="103">
        <f t="shared" si="85"/>
        <v>-5.9448049343311382E-3</v>
      </c>
      <c r="F174" s="104">
        <f t="shared" si="86"/>
        <v>-8.4048921972494487E-4</v>
      </c>
      <c r="G174" s="93">
        <f t="shared" si="87"/>
        <v>-1.602850562268129E-5</v>
      </c>
      <c r="H174" s="103">
        <f t="shared" si="88"/>
        <v>-8.9172074014989278E-3</v>
      </c>
      <c r="I174" s="104">
        <f t="shared" si="89"/>
        <v>-8.4048921972515412E-4</v>
      </c>
      <c r="J174" s="93">
        <f t="shared" si="90"/>
        <v>-1.6028505622685281E-5</v>
      </c>
      <c r="K174" s="103">
        <f t="shared" si="91"/>
        <v>-1.1889609868662276E-2</v>
      </c>
      <c r="L174" s="104">
        <f t="shared" si="92"/>
        <v>-8.4048921972494487E-4</v>
      </c>
      <c r="M174" s="93">
        <f t="shared" si="93"/>
        <v>-1.602850562268129E-5</v>
      </c>
      <c r="N174" s="103">
        <f t="shared" si="94"/>
        <v>-1.7834414802997856E-2</v>
      </c>
      <c r="O174" s="104">
        <f t="shared" si="95"/>
        <v>-8.4048921972515412E-4</v>
      </c>
      <c r="P174" s="93">
        <f t="shared" si="96"/>
        <v>-1.6028505622685281E-5</v>
      </c>
      <c r="Q174" s="103">
        <f t="shared" si="97"/>
        <v>-2.3779219737324553E-2</v>
      </c>
      <c r="R174" s="104">
        <f t="shared" si="98"/>
        <v>-8.4048921972494487E-4</v>
      </c>
      <c r="S174" s="93">
        <f t="shared" si="99"/>
        <v>-1.602850562268129E-5</v>
      </c>
      <c r="T174" s="103">
        <f t="shared" si="100"/>
        <v>-2.9724024671658356E-2</v>
      </c>
      <c r="U174" s="104">
        <f t="shared" si="101"/>
        <v>-8.4048921972502022E-4</v>
      </c>
      <c r="V174" s="93">
        <f t="shared" si="102"/>
        <v>-1.602850562268273E-5</v>
      </c>
      <c r="W174" s="103">
        <f t="shared" si="103"/>
        <v>-5.9448049343316711E-2</v>
      </c>
      <c r="X174" s="104">
        <f t="shared" si="104"/>
        <v>-8.4048921972502022E-4</v>
      </c>
      <c r="Y174" s="93">
        <f t="shared" si="105"/>
        <v>-1.602850562268273E-5</v>
      </c>
    </row>
    <row r="175" spans="1:25" s="161" customFormat="1" x14ac:dyDescent="0.25">
      <c r="A175" s="114" t="s">
        <v>102</v>
      </c>
      <c r="B175" s="162">
        <f t="shared" si="82"/>
        <v>0.22593920013326718</v>
      </c>
      <c r="C175" s="163">
        <f t="shared" si="83"/>
        <v>6.0174717005328685E-2</v>
      </c>
      <c r="D175" s="164">
        <f t="shared" si="84"/>
        <v>1.1437501076200535E-3</v>
      </c>
      <c r="E175" s="162">
        <f t="shared" si="85"/>
        <v>0.45187840026653436</v>
      </c>
      <c r="F175" s="163">
        <f t="shared" si="86"/>
        <v>6.0174717005328685E-2</v>
      </c>
      <c r="G175" s="164">
        <f t="shared" si="87"/>
        <v>1.1437501076200535E-3</v>
      </c>
      <c r="H175" s="162">
        <f t="shared" si="88"/>
        <v>0.67781760039980199</v>
      </c>
      <c r="I175" s="163">
        <f t="shared" si="89"/>
        <v>6.0174717005328719E-2</v>
      </c>
      <c r="J175" s="164">
        <f t="shared" si="90"/>
        <v>1.1437501076200542E-3</v>
      </c>
      <c r="K175" s="162">
        <f t="shared" si="91"/>
        <v>0.90375680053306873</v>
      </c>
      <c r="L175" s="163">
        <f t="shared" si="92"/>
        <v>6.0174717005328685E-2</v>
      </c>
      <c r="M175" s="164">
        <f t="shared" si="93"/>
        <v>1.1437501076200535E-3</v>
      </c>
      <c r="N175" s="162">
        <f t="shared" si="94"/>
        <v>1.355635200799604</v>
      </c>
      <c r="O175" s="163">
        <f t="shared" si="95"/>
        <v>6.0174717005328719E-2</v>
      </c>
      <c r="P175" s="164">
        <f t="shared" si="96"/>
        <v>1.1437501076200542E-3</v>
      </c>
      <c r="Q175" s="162">
        <f t="shared" si="97"/>
        <v>1.8075136010661375</v>
      </c>
      <c r="R175" s="163">
        <f t="shared" si="98"/>
        <v>6.0174717005328685E-2</v>
      </c>
      <c r="S175" s="164">
        <f t="shared" si="99"/>
        <v>1.1437501076200535E-3</v>
      </c>
      <c r="T175" s="162">
        <f t="shared" si="100"/>
        <v>2.259392001332678</v>
      </c>
      <c r="U175" s="163">
        <f t="shared" si="101"/>
        <v>6.0174717005328844E-2</v>
      </c>
      <c r="V175" s="164">
        <f t="shared" si="102"/>
        <v>1.1437501076200565E-3</v>
      </c>
      <c r="W175" s="162">
        <f t="shared" si="103"/>
        <v>4.5187840026653561</v>
      </c>
      <c r="X175" s="163">
        <f t="shared" si="104"/>
        <v>6.0174717005328844E-2</v>
      </c>
      <c r="Y175" s="164">
        <f t="shared" si="105"/>
        <v>1.1437501076200565E-3</v>
      </c>
    </row>
    <row r="176" spans="1:25" s="161" customFormat="1" x14ac:dyDescent="0.25">
      <c r="A176" s="114" t="s">
        <v>103</v>
      </c>
      <c r="B176" s="162">
        <f t="shared" si="82"/>
        <v>0.28848335384923196</v>
      </c>
      <c r="C176" s="163">
        <f t="shared" si="83"/>
        <v>7.5631290181553179E-2</v>
      </c>
      <c r="D176" s="164">
        <f t="shared" si="84"/>
        <v>1.4363279585415483E-3</v>
      </c>
      <c r="E176" s="162">
        <f t="shared" si="85"/>
        <v>0.57696670769846392</v>
      </c>
      <c r="F176" s="163">
        <f t="shared" si="86"/>
        <v>7.5631290181553179E-2</v>
      </c>
      <c r="G176" s="164">
        <f t="shared" si="87"/>
        <v>1.4363279585415483E-3</v>
      </c>
      <c r="H176" s="162">
        <f t="shared" si="88"/>
        <v>0.86545006154769766</v>
      </c>
      <c r="I176" s="163">
        <f t="shared" si="89"/>
        <v>7.5631290181553318E-2</v>
      </c>
      <c r="J176" s="164">
        <f t="shared" si="90"/>
        <v>1.4363279585415515E-3</v>
      </c>
      <c r="K176" s="162">
        <f t="shared" si="91"/>
        <v>1.1539334153969278</v>
      </c>
      <c r="L176" s="163">
        <f t="shared" si="92"/>
        <v>7.5631290181553179E-2</v>
      </c>
      <c r="M176" s="164">
        <f t="shared" si="93"/>
        <v>1.4363279585415483E-3</v>
      </c>
      <c r="N176" s="162">
        <f t="shared" si="94"/>
        <v>1.7309001230953953</v>
      </c>
      <c r="O176" s="163">
        <f t="shared" si="95"/>
        <v>7.5631290181553318E-2</v>
      </c>
      <c r="P176" s="164">
        <f t="shared" si="96"/>
        <v>1.4363279585415515E-3</v>
      </c>
      <c r="Q176" s="162">
        <f t="shared" si="97"/>
        <v>2.3078668307938557</v>
      </c>
      <c r="R176" s="163">
        <f t="shared" si="98"/>
        <v>7.5631290181553179E-2</v>
      </c>
      <c r="S176" s="164">
        <f t="shared" si="99"/>
        <v>1.4363279585415483E-3</v>
      </c>
      <c r="T176" s="162">
        <f t="shared" si="100"/>
        <v>2.8848335384923303</v>
      </c>
      <c r="U176" s="163">
        <f t="shared" si="101"/>
        <v>7.5631290181553443E-2</v>
      </c>
      <c r="V176" s="164">
        <f t="shared" si="102"/>
        <v>1.4363279585415535E-3</v>
      </c>
      <c r="W176" s="162">
        <f t="shared" si="103"/>
        <v>5.7696670769846605</v>
      </c>
      <c r="X176" s="163">
        <f t="shared" si="104"/>
        <v>7.5631290181553443E-2</v>
      </c>
      <c r="Y176" s="164">
        <f t="shared" si="105"/>
        <v>1.4363279585415535E-3</v>
      </c>
    </row>
    <row r="177" spans="1:25" s="161" customFormat="1" x14ac:dyDescent="0.25">
      <c r="A177" s="114" t="s">
        <v>104</v>
      </c>
      <c r="B177" s="162">
        <f t="shared" si="82"/>
        <v>0.32600984607881234</v>
      </c>
      <c r="C177" s="163">
        <f t="shared" si="83"/>
        <v>8.4675463140823304E-2</v>
      </c>
      <c r="D177" s="164">
        <f t="shared" si="84"/>
        <v>1.6072974737847525E-3</v>
      </c>
      <c r="E177" s="162">
        <f t="shared" si="85"/>
        <v>0.65201969215762468</v>
      </c>
      <c r="F177" s="163">
        <f t="shared" si="86"/>
        <v>8.4675463140823304E-2</v>
      </c>
      <c r="G177" s="164">
        <f t="shared" si="87"/>
        <v>1.6072974737847525E-3</v>
      </c>
      <c r="H177" s="162">
        <f t="shared" si="88"/>
        <v>0.97802953823643612</v>
      </c>
      <c r="I177" s="163">
        <f t="shared" si="89"/>
        <v>8.4675463140823248E-2</v>
      </c>
      <c r="J177" s="164">
        <f t="shared" si="90"/>
        <v>1.607297473784751E-3</v>
      </c>
      <c r="K177" s="162">
        <f t="shared" si="91"/>
        <v>1.3040393843152494</v>
      </c>
      <c r="L177" s="163">
        <f t="shared" si="92"/>
        <v>8.4675463140823304E-2</v>
      </c>
      <c r="M177" s="164">
        <f t="shared" si="93"/>
        <v>1.6072974737847525E-3</v>
      </c>
      <c r="N177" s="162">
        <f t="shared" si="94"/>
        <v>1.9560590764728722</v>
      </c>
      <c r="O177" s="163">
        <f t="shared" si="95"/>
        <v>8.4675463140823248E-2</v>
      </c>
      <c r="P177" s="164">
        <f t="shared" si="96"/>
        <v>1.607297473784751E-3</v>
      </c>
      <c r="Q177" s="162">
        <f t="shared" si="97"/>
        <v>2.6080787686304987</v>
      </c>
      <c r="R177" s="163">
        <f t="shared" si="98"/>
        <v>8.4675463140823304E-2</v>
      </c>
      <c r="S177" s="164">
        <f t="shared" si="99"/>
        <v>1.6072974737847525E-3</v>
      </c>
      <c r="T177" s="162">
        <f t="shared" si="100"/>
        <v>3.2600984607881216</v>
      </c>
      <c r="U177" s="163">
        <f t="shared" si="101"/>
        <v>8.4675463140823276E-2</v>
      </c>
      <c r="V177" s="164">
        <f t="shared" si="102"/>
        <v>1.6072974737847512E-3</v>
      </c>
      <c r="W177" s="162">
        <f t="shared" si="103"/>
        <v>6.5201969215762432</v>
      </c>
      <c r="X177" s="163">
        <f t="shared" si="104"/>
        <v>8.4675463140823276E-2</v>
      </c>
      <c r="Y177" s="164">
        <f t="shared" si="105"/>
        <v>1.6072974737847512E-3</v>
      </c>
    </row>
    <row r="178" spans="1:25" s="161" customFormat="1" x14ac:dyDescent="0.25">
      <c r="A178" s="114" t="s">
        <v>105</v>
      </c>
      <c r="B178" s="162">
        <f t="shared" si="82"/>
        <v>0.37604516905158381</v>
      </c>
      <c r="C178" s="163">
        <f t="shared" si="83"/>
        <v>9.6476134807994732E-2</v>
      </c>
      <c r="D178" s="164">
        <f t="shared" si="84"/>
        <v>1.8301229331498137E-3</v>
      </c>
      <c r="E178" s="162">
        <f t="shared" si="85"/>
        <v>0.75209033810316761</v>
      </c>
      <c r="F178" s="163">
        <f t="shared" si="86"/>
        <v>9.6476134807994732E-2</v>
      </c>
      <c r="G178" s="164">
        <f t="shared" si="87"/>
        <v>1.8301229331498137E-3</v>
      </c>
      <c r="H178" s="162">
        <f t="shared" si="88"/>
        <v>1.1281355071547523</v>
      </c>
      <c r="I178" s="163">
        <f t="shared" si="89"/>
        <v>9.6476134807994787E-2</v>
      </c>
      <c r="J178" s="164">
        <f t="shared" si="90"/>
        <v>1.8301229331498152E-3</v>
      </c>
      <c r="K178" s="162">
        <f t="shared" si="91"/>
        <v>1.5041806762063352</v>
      </c>
      <c r="L178" s="163">
        <f t="shared" si="92"/>
        <v>9.6476134807994732E-2</v>
      </c>
      <c r="M178" s="164">
        <f t="shared" si="93"/>
        <v>1.8301229331498137E-3</v>
      </c>
      <c r="N178" s="162">
        <f t="shared" si="94"/>
        <v>2.2562710143095046</v>
      </c>
      <c r="O178" s="163">
        <f t="shared" si="95"/>
        <v>9.6476134807994787E-2</v>
      </c>
      <c r="P178" s="164">
        <f t="shared" si="96"/>
        <v>1.8301229331498152E-3</v>
      </c>
      <c r="Q178" s="162">
        <f t="shared" si="97"/>
        <v>3.0083613524126704</v>
      </c>
      <c r="R178" s="163">
        <f t="shared" si="98"/>
        <v>9.6476134807994732E-2</v>
      </c>
      <c r="S178" s="164">
        <f t="shared" si="99"/>
        <v>1.8301229331498137E-3</v>
      </c>
      <c r="T178" s="162">
        <f t="shared" si="100"/>
        <v>3.7604516905158363</v>
      </c>
      <c r="U178" s="163">
        <f t="shared" si="101"/>
        <v>9.6476134807994676E-2</v>
      </c>
      <c r="V178" s="164">
        <f t="shared" si="102"/>
        <v>1.8301229331498128E-3</v>
      </c>
      <c r="W178" s="162">
        <f t="shared" si="103"/>
        <v>7.5209033810316726</v>
      </c>
      <c r="X178" s="163">
        <f t="shared" si="104"/>
        <v>9.6476134807994676E-2</v>
      </c>
      <c r="Y178" s="164">
        <f t="shared" si="105"/>
        <v>1.8301229331498128E-3</v>
      </c>
    </row>
    <row r="179" spans="1:25" s="161" customFormat="1" x14ac:dyDescent="0.25">
      <c r="A179" s="114" t="s">
        <v>106</v>
      </c>
      <c r="B179" s="162">
        <f t="shared" si="82"/>
        <v>0.41357166128116329</v>
      </c>
      <c r="C179" s="163">
        <f t="shared" si="83"/>
        <v>0.10513884000753394</v>
      </c>
      <c r="D179" s="164">
        <f t="shared" si="84"/>
        <v>1.9935143022706365E-3</v>
      </c>
      <c r="E179" s="162">
        <f t="shared" si="85"/>
        <v>0.82714332256232659</v>
      </c>
      <c r="F179" s="163">
        <f t="shared" si="86"/>
        <v>0.10513884000753394</v>
      </c>
      <c r="G179" s="164">
        <f t="shared" si="87"/>
        <v>1.9935143022706365E-3</v>
      </c>
      <c r="H179" s="162">
        <f t="shared" si="88"/>
        <v>1.2407149838434908</v>
      </c>
      <c r="I179" s="163">
        <f t="shared" si="89"/>
        <v>0.10513884000753403</v>
      </c>
      <c r="J179" s="164">
        <f t="shared" si="90"/>
        <v>1.9935143022706378E-3</v>
      </c>
      <c r="K179" s="162">
        <f t="shared" si="91"/>
        <v>1.6542866451246532</v>
      </c>
      <c r="L179" s="163">
        <f t="shared" si="92"/>
        <v>0.10513884000753394</v>
      </c>
      <c r="M179" s="164">
        <f t="shared" si="93"/>
        <v>1.9935143022706365E-3</v>
      </c>
      <c r="N179" s="162">
        <f t="shared" si="94"/>
        <v>2.4814299676869815</v>
      </c>
      <c r="O179" s="163">
        <f t="shared" si="95"/>
        <v>0.10513884000753403</v>
      </c>
      <c r="P179" s="164">
        <f t="shared" si="96"/>
        <v>1.9935143022706378E-3</v>
      </c>
      <c r="Q179" s="162">
        <f t="shared" si="97"/>
        <v>3.3085732902493064</v>
      </c>
      <c r="R179" s="163">
        <f t="shared" si="98"/>
        <v>0.10513884000753394</v>
      </c>
      <c r="S179" s="164">
        <f t="shared" si="99"/>
        <v>1.9935143022706365E-3</v>
      </c>
      <c r="T179" s="162">
        <f t="shared" si="100"/>
        <v>4.1357166128116418</v>
      </c>
      <c r="U179" s="163">
        <f t="shared" si="101"/>
        <v>0.10513884000753415</v>
      </c>
      <c r="V179" s="164">
        <f t="shared" si="102"/>
        <v>1.9935143022706404E-3</v>
      </c>
      <c r="W179" s="162">
        <f t="shared" si="103"/>
        <v>8.2714332256232836</v>
      </c>
      <c r="X179" s="163">
        <f t="shared" si="104"/>
        <v>0.10513884000753415</v>
      </c>
      <c r="Y179" s="164">
        <f t="shared" si="105"/>
        <v>1.9935143022706404E-3</v>
      </c>
    </row>
    <row r="180" spans="1:25" s="161" customFormat="1" x14ac:dyDescent="0.25">
      <c r="A180" s="114" t="s">
        <v>107</v>
      </c>
      <c r="B180" s="162">
        <f t="shared" si="82"/>
        <v>0.47611581499712852</v>
      </c>
      <c r="C180" s="163">
        <f t="shared" si="83"/>
        <v>0.11923178810236865</v>
      </c>
      <c r="D180" s="164">
        <f t="shared" si="84"/>
        <v>2.2590000733096059E-3</v>
      </c>
      <c r="E180" s="162">
        <f t="shared" si="85"/>
        <v>0.95223162999425703</v>
      </c>
      <c r="F180" s="163">
        <f t="shared" si="86"/>
        <v>0.11923178810236865</v>
      </c>
      <c r="G180" s="164">
        <f t="shared" si="87"/>
        <v>2.2590000733096059E-3</v>
      </c>
      <c r="H180" s="162">
        <f t="shared" si="88"/>
        <v>1.4283474449913847</v>
      </c>
      <c r="I180" s="163">
        <f t="shared" si="89"/>
        <v>0.11923178810236855</v>
      </c>
      <c r="J180" s="164">
        <f t="shared" si="90"/>
        <v>2.2590000733096046E-3</v>
      </c>
      <c r="K180" s="162">
        <f t="shared" si="91"/>
        <v>1.9044632599885141</v>
      </c>
      <c r="L180" s="163">
        <f t="shared" si="92"/>
        <v>0.11923178810236865</v>
      </c>
      <c r="M180" s="164">
        <f t="shared" si="93"/>
        <v>2.2590000733096059E-3</v>
      </c>
      <c r="N180" s="162">
        <f t="shared" si="94"/>
        <v>2.8566948899827693</v>
      </c>
      <c r="O180" s="163">
        <f t="shared" si="95"/>
        <v>0.11923178810236855</v>
      </c>
      <c r="P180" s="164">
        <f t="shared" si="96"/>
        <v>2.2590000733096046E-3</v>
      </c>
      <c r="Q180" s="162">
        <f t="shared" si="97"/>
        <v>3.8089265199770281</v>
      </c>
      <c r="R180" s="163">
        <f t="shared" si="98"/>
        <v>0.11923178810236865</v>
      </c>
      <c r="S180" s="164">
        <f t="shared" si="99"/>
        <v>2.2590000733096059E-3</v>
      </c>
      <c r="T180" s="162">
        <f t="shared" si="100"/>
        <v>4.7611581499712869</v>
      </c>
      <c r="U180" s="163">
        <f t="shared" si="101"/>
        <v>0.11923178810236867</v>
      </c>
      <c r="V180" s="164">
        <f t="shared" si="102"/>
        <v>2.2590000733096068E-3</v>
      </c>
      <c r="W180" s="162">
        <f t="shared" si="103"/>
        <v>9.5223162999425739</v>
      </c>
      <c r="X180" s="163">
        <f t="shared" si="104"/>
        <v>0.11923178810236867</v>
      </c>
      <c r="Y180" s="164">
        <f t="shared" si="105"/>
        <v>2.2590000733096068E-3</v>
      </c>
    </row>
    <row r="181" spans="1:25" s="161" customFormat="1" x14ac:dyDescent="0.25">
      <c r="A181" s="114" t="s">
        <v>108</v>
      </c>
      <c r="B181" s="162">
        <f t="shared" si="82"/>
        <v>0.7262924298609903</v>
      </c>
      <c r="C181" s="163">
        <f t="shared" si="83"/>
        <v>0.17163254493637389</v>
      </c>
      <c r="D181" s="164">
        <f t="shared" si="84"/>
        <v>3.2425870960276259E-3</v>
      </c>
      <c r="E181" s="162">
        <f t="shared" si="85"/>
        <v>1.4525848597219806</v>
      </c>
      <c r="F181" s="163">
        <f t="shared" si="86"/>
        <v>0.17163254493637389</v>
      </c>
      <c r="G181" s="164">
        <f t="shared" si="87"/>
        <v>3.2425870960276259E-3</v>
      </c>
      <c r="H181" s="162">
        <f t="shared" si="88"/>
        <v>2.1788772895829691</v>
      </c>
      <c r="I181" s="163">
        <f t="shared" si="89"/>
        <v>0.17163254493637375</v>
      </c>
      <c r="J181" s="164">
        <f t="shared" si="90"/>
        <v>3.2425870960276228E-3</v>
      </c>
      <c r="K181" s="162">
        <f t="shared" si="91"/>
        <v>2.9051697194439612</v>
      </c>
      <c r="L181" s="163">
        <f t="shared" si="92"/>
        <v>0.17163254493637389</v>
      </c>
      <c r="M181" s="164">
        <f t="shared" si="93"/>
        <v>3.2425870960276259E-3</v>
      </c>
      <c r="N181" s="162">
        <f t="shared" si="94"/>
        <v>4.3577545791659382</v>
      </c>
      <c r="O181" s="163">
        <f t="shared" si="95"/>
        <v>0.17163254493637375</v>
      </c>
      <c r="P181" s="164">
        <f t="shared" si="96"/>
        <v>3.2425870960276228E-3</v>
      </c>
      <c r="Q181" s="162">
        <f t="shared" si="97"/>
        <v>5.8103394388879224</v>
      </c>
      <c r="R181" s="163">
        <f t="shared" si="98"/>
        <v>0.17163254493637389</v>
      </c>
      <c r="S181" s="164">
        <f t="shared" si="99"/>
        <v>3.2425870960276259E-3</v>
      </c>
      <c r="T181" s="162">
        <f t="shared" si="100"/>
        <v>7.2629242986098959</v>
      </c>
      <c r="U181" s="163">
        <f t="shared" si="101"/>
        <v>0.17163254493637375</v>
      </c>
      <c r="V181" s="164">
        <f t="shared" si="102"/>
        <v>3.2425870960276228E-3</v>
      </c>
      <c r="W181" s="162">
        <f t="shared" si="103"/>
        <v>14.525848597219792</v>
      </c>
      <c r="X181" s="163">
        <f t="shared" si="104"/>
        <v>0.17163254493637375</v>
      </c>
      <c r="Y181" s="164">
        <f t="shared" si="105"/>
        <v>3.2425870960276228E-3</v>
      </c>
    </row>
    <row r="182" spans="1:25" s="161" customFormat="1" ht="15.75" thickBot="1" x14ac:dyDescent="0.3">
      <c r="A182" s="116" t="s">
        <v>109</v>
      </c>
      <c r="B182" s="165">
        <f>B150-D150</f>
        <v>0.8513807372929203</v>
      </c>
      <c r="C182" s="166">
        <f t="shared" si="83"/>
        <v>0.19567883923043297</v>
      </c>
      <c r="D182" s="167">
        <f t="shared" si="84"/>
        <v>3.6920842422197508E-3</v>
      </c>
      <c r="E182" s="165">
        <f t="shared" si="85"/>
        <v>1.7027614745858406</v>
      </c>
      <c r="F182" s="166">
        <f t="shared" si="86"/>
        <v>0.19567883923043297</v>
      </c>
      <c r="G182" s="167">
        <f t="shared" si="87"/>
        <v>3.6920842422197508E-3</v>
      </c>
      <c r="H182" s="165">
        <f t="shared" si="88"/>
        <v>2.5541422118787604</v>
      </c>
      <c r="I182" s="166">
        <f t="shared" si="89"/>
        <v>0.19567883923043294</v>
      </c>
      <c r="J182" s="167">
        <f t="shared" si="90"/>
        <v>3.6920842422197503E-3</v>
      </c>
      <c r="K182" s="165">
        <f t="shared" si="91"/>
        <v>3.4055229491716812</v>
      </c>
      <c r="L182" s="166">
        <f t="shared" si="92"/>
        <v>0.19567883923043297</v>
      </c>
      <c r="M182" s="167">
        <f t="shared" si="93"/>
        <v>3.6920842422197508E-3</v>
      </c>
      <c r="N182" s="165">
        <f t="shared" si="94"/>
        <v>5.1082844237575209</v>
      </c>
      <c r="O182" s="166">
        <f t="shared" si="95"/>
        <v>0.19567883923043294</v>
      </c>
      <c r="P182" s="167">
        <f t="shared" si="96"/>
        <v>3.6920842422197503E-3</v>
      </c>
      <c r="Q182" s="165">
        <f t="shared" si="97"/>
        <v>6.8110458983433624</v>
      </c>
      <c r="R182" s="166">
        <f t="shared" si="98"/>
        <v>0.19567883923043297</v>
      </c>
      <c r="S182" s="167">
        <f t="shared" si="99"/>
        <v>3.6920842422197508E-3</v>
      </c>
      <c r="T182" s="165">
        <f t="shared" si="100"/>
        <v>8.5138073729292145</v>
      </c>
      <c r="U182" s="166">
        <f t="shared" si="101"/>
        <v>0.19567883923043319</v>
      </c>
      <c r="V182" s="167">
        <f t="shared" si="102"/>
        <v>3.692084242219756E-3</v>
      </c>
      <c r="W182" s="165">
        <f t="shared" si="103"/>
        <v>17.027614745858429</v>
      </c>
      <c r="X182" s="166">
        <f t="shared" si="104"/>
        <v>0.19567883923043319</v>
      </c>
      <c r="Y182" s="167">
        <f t="shared" si="105"/>
        <v>3.692084242219756E-3</v>
      </c>
    </row>
  </sheetData>
  <mergeCells count="134">
    <mergeCell ref="E67:H67"/>
    <mergeCell ref="L67:O67"/>
    <mergeCell ref="E68:H68"/>
    <mergeCell ref="L68:O68"/>
    <mergeCell ref="E69:H69"/>
    <mergeCell ref="E70:H70"/>
    <mergeCell ref="L70:O70"/>
    <mergeCell ref="A64:R64"/>
    <mergeCell ref="A65:B65"/>
    <mergeCell ref="E65:I65"/>
    <mergeCell ref="L65:Q65"/>
    <mergeCell ref="E66:H66"/>
    <mergeCell ref="L66:O66"/>
    <mergeCell ref="E72:H72"/>
    <mergeCell ref="A74:X74"/>
    <mergeCell ref="A75:A77"/>
    <mergeCell ref="B75:D75"/>
    <mergeCell ref="E75:G75"/>
    <mergeCell ref="H75:J75"/>
    <mergeCell ref="K75:M75"/>
    <mergeCell ref="N75:P75"/>
    <mergeCell ref="Q75:S75"/>
    <mergeCell ref="T75:V75"/>
    <mergeCell ref="W75:Y75"/>
    <mergeCell ref="B76:D76"/>
    <mergeCell ref="E76:G76"/>
    <mergeCell ref="H76:J76"/>
    <mergeCell ref="K76:M76"/>
    <mergeCell ref="N76:P76"/>
    <mergeCell ref="Q76:S76"/>
    <mergeCell ref="T76:V76"/>
    <mergeCell ref="W76:Y76"/>
    <mergeCell ref="Q90:S90"/>
    <mergeCell ref="T90:V90"/>
    <mergeCell ref="W90:Y90"/>
    <mergeCell ref="B91:D91"/>
    <mergeCell ref="E91:G91"/>
    <mergeCell ref="H91:J91"/>
    <mergeCell ref="K91:M91"/>
    <mergeCell ref="N91:P91"/>
    <mergeCell ref="Q91:S91"/>
    <mergeCell ref="T91:V91"/>
    <mergeCell ref="B90:D90"/>
    <mergeCell ref="E90:G90"/>
    <mergeCell ref="H90:J90"/>
    <mergeCell ref="K90:M90"/>
    <mergeCell ref="N90:P90"/>
    <mergeCell ref="W91:Y91"/>
    <mergeCell ref="A105:A107"/>
    <mergeCell ref="B105:D105"/>
    <mergeCell ref="E105:G105"/>
    <mergeCell ref="H105:J105"/>
    <mergeCell ref="K105:M105"/>
    <mergeCell ref="N105:P105"/>
    <mergeCell ref="Q105:S105"/>
    <mergeCell ref="T105:V105"/>
    <mergeCell ref="W105:Y105"/>
    <mergeCell ref="A90:A92"/>
    <mergeCell ref="T106:V106"/>
    <mergeCell ref="W106:Y106"/>
    <mergeCell ref="A121:A123"/>
    <mergeCell ref="B121:D121"/>
    <mergeCell ref="E121:G121"/>
    <mergeCell ref="H121:J121"/>
    <mergeCell ref="K121:M121"/>
    <mergeCell ref="N121:P121"/>
    <mergeCell ref="Q121:S121"/>
    <mergeCell ref="T121:V121"/>
    <mergeCell ref="B106:D106"/>
    <mergeCell ref="E106:G106"/>
    <mergeCell ref="H106:J106"/>
    <mergeCell ref="K106:M106"/>
    <mergeCell ref="N106:P106"/>
    <mergeCell ref="Q106:S106"/>
    <mergeCell ref="W121:Y121"/>
    <mergeCell ref="B122:D122"/>
    <mergeCell ref="E122:G122"/>
    <mergeCell ref="H122:J122"/>
    <mergeCell ref="K122:M122"/>
    <mergeCell ref="N122:P122"/>
    <mergeCell ref="Q122:S122"/>
    <mergeCell ref="T153:V153"/>
    <mergeCell ref="W153:Y153"/>
    <mergeCell ref="T122:V122"/>
    <mergeCell ref="W122:Y122"/>
    <mergeCell ref="Q137:S137"/>
    <mergeCell ref="T137:V137"/>
    <mergeCell ref="W137:Y137"/>
    <mergeCell ref="B138:D138"/>
    <mergeCell ref="E138:G138"/>
    <mergeCell ref="H138:J138"/>
    <mergeCell ref="K138:M138"/>
    <mergeCell ref="N138:P138"/>
    <mergeCell ref="Q138:S138"/>
    <mergeCell ref="T138:V138"/>
    <mergeCell ref="B137:D137"/>
    <mergeCell ref="E137:G137"/>
    <mergeCell ref="H137:J137"/>
    <mergeCell ref="K137:M137"/>
    <mergeCell ref="N137:P137"/>
    <mergeCell ref="W138:Y138"/>
    <mergeCell ref="N170:P170"/>
    <mergeCell ref="Q170:S170"/>
    <mergeCell ref="A153:A155"/>
    <mergeCell ref="B153:D153"/>
    <mergeCell ref="E153:G153"/>
    <mergeCell ref="H153:J153"/>
    <mergeCell ref="K153:M153"/>
    <mergeCell ref="N153:P153"/>
    <mergeCell ref="Q153:S153"/>
    <mergeCell ref="T170:V170"/>
    <mergeCell ref="W170:Y170"/>
    <mergeCell ref="A137:A139"/>
    <mergeCell ref="T154:V154"/>
    <mergeCell ref="W154:Y154"/>
    <mergeCell ref="A169:A171"/>
    <mergeCell ref="B169:D169"/>
    <mergeCell ref="E169:G169"/>
    <mergeCell ref="H169:J169"/>
    <mergeCell ref="K169:M169"/>
    <mergeCell ref="N169:P169"/>
    <mergeCell ref="Q169:S169"/>
    <mergeCell ref="T169:V169"/>
    <mergeCell ref="B154:D154"/>
    <mergeCell ref="E154:G154"/>
    <mergeCell ref="H154:J154"/>
    <mergeCell ref="K154:M154"/>
    <mergeCell ref="N154:P154"/>
    <mergeCell ref="Q154:S154"/>
    <mergeCell ref="W169:Y169"/>
    <mergeCell ref="B170:D170"/>
    <mergeCell ref="E170:G170"/>
    <mergeCell ref="H170:J170"/>
    <mergeCell ref="K170:M170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"/>
  <sheetViews>
    <sheetView topLeftCell="A7" workbookViewId="0">
      <selection activeCell="E22" sqref="E22"/>
    </sheetView>
  </sheetViews>
  <sheetFormatPr defaultRowHeight="15" x14ac:dyDescent="0.25"/>
  <cols>
    <col min="1" max="1" width="46.140625" style="74" customWidth="1"/>
    <col min="2" max="2" width="5.28515625" style="74" customWidth="1"/>
    <col min="3" max="4" width="9.140625" style="74"/>
    <col min="5" max="5" width="5.28515625" style="74" customWidth="1"/>
    <col min="6" max="7" width="9.140625" style="74"/>
    <col min="8" max="8" width="5.28515625" style="74" customWidth="1"/>
    <col min="9" max="10" width="9.140625" style="74"/>
    <col min="11" max="11" width="5.28515625" style="74" customWidth="1"/>
    <col min="12" max="13" width="9.140625" style="74"/>
    <col min="14" max="14" width="5.28515625" style="74" customWidth="1"/>
    <col min="15" max="16" width="9.140625" style="74"/>
    <col min="17" max="17" width="5.28515625" style="74" customWidth="1"/>
    <col min="18" max="19" width="9.140625" style="74"/>
    <col min="20" max="20" width="5.28515625" style="74" customWidth="1"/>
    <col min="21" max="22" width="9.140625" style="74"/>
    <col min="23" max="23" width="5.28515625" style="74" customWidth="1"/>
    <col min="24" max="25" width="9.140625" style="74"/>
    <col min="26" max="26" width="5.28515625" style="74" customWidth="1"/>
    <col min="27" max="28" width="9.140625" style="74"/>
    <col min="29" max="29" width="5.28515625" style="74" customWidth="1"/>
    <col min="30" max="16384" width="9.140625" style="74"/>
  </cols>
  <sheetData>
    <row r="1" spans="1:41" ht="19.5" x14ac:dyDescent="0.25">
      <c r="A1" s="137" t="s">
        <v>136</v>
      </c>
      <c r="B1" s="137"/>
      <c r="E1" s="137"/>
      <c r="H1" s="137"/>
      <c r="K1" s="137"/>
      <c r="N1" s="137"/>
      <c r="Q1" s="137"/>
      <c r="T1" s="137"/>
      <c r="W1" s="137"/>
      <c r="Z1" s="137"/>
      <c r="AC1" s="137"/>
    </row>
    <row r="3" spans="1:41" ht="30.75" thickBot="1" x14ac:dyDescent="0.3">
      <c r="A3" s="31" t="s">
        <v>139</v>
      </c>
      <c r="C3" s="74">
        <f>SUM('LPN Data'!$H$46:$H$47)</f>
        <v>10589</v>
      </c>
    </row>
    <row r="4" spans="1:41" ht="15.75" thickBot="1" x14ac:dyDescent="0.3">
      <c r="A4" s="25" t="s">
        <v>140</v>
      </c>
      <c r="C4" s="1">
        <f>'LPN UMS ALL Discount '!F12</f>
        <v>0.21654547171593164</v>
      </c>
    </row>
    <row r="5" spans="1:41" ht="15" customHeight="1" x14ac:dyDescent="0.25">
      <c r="A5" s="25" t="s">
        <v>141</v>
      </c>
      <c r="C5" s="1">
        <f>'LPN UMS ALL Discount '!F11</f>
        <v>0.78345452828406836</v>
      </c>
    </row>
    <row r="6" spans="1:41" ht="15" customHeight="1" x14ac:dyDescent="0.25"/>
    <row r="7" spans="1:41" ht="15" customHeight="1" x14ac:dyDescent="0.25"/>
    <row r="8" spans="1:41" ht="15" customHeight="1" x14ac:dyDescent="0.25"/>
    <row r="9" spans="1:41" ht="15" customHeight="1" x14ac:dyDescent="0.25"/>
    <row r="10" spans="1:41" ht="15" customHeight="1" x14ac:dyDescent="0.25"/>
    <row r="11" spans="1:41" ht="15" customHeight="1" x14ac:dyDescent="0.25"/>
    <row r="12" spans="1:41" ht="15" customHeight="1" thickBot="1" x14ac:dyDescent="0.3"/>
    <row r="13" spans="1:41" ht="15" customHeight="1" thickBot="1" x14ac:dyDescent="0.3">
      <c r="A13" s="140" t="s">
        <v>144</v>
      </c>
      <c r="B13" s="151"/>
      <c r="C13" s="184">
        <f>ROUND(SUM(C17:D17)*0.1,0)</f>
        <v>1059</v>
      </c>
      <c r="D13" s="184"/>
      <c r="E13" s="151"/>
      <c r="F13" s="184">
        <f>ROUND(SUM(F17:G17)*0.1,0)</f>
        <v>1059</v>
      </c>
      <c r="G13" s="184"/>
      <c r="H13" s="151"/>
      <c r="I13" s="184">
        <f>ROUND(SUM(I17:J17)*0.1,0)</f>
        <v>1059</v>
      </c>
      <c r="J13" s="184"/>
      <c r="K13" s="151"/>
      <c r="L13" s="184">
        <f>ROUND(SUM(L17:M17)*0.1,0)</f>
        <v>1059</v>
      </c>
      <c r="M13" s="184"/>
      <c r="N13" s="151"/>
      <c r="O13" s="184">
        <f>ROUND(SUM(O17:P17)*0.1,0)</f>
        <v>1059</v>
      </c>
      <c r="P13" s="184"/>
      <c r="Q13" s="151"/>
      <c r="R13" s="184">
        <f>ROUND(SUM(R17:S17)*0.1,0)</f>
        <v>1059</v>
      </c>
      <c r="S13" s="184"/>
      <c r="T13" s="151"/>
      <c r="U13" s="184">
        <f>ROUND(SUM(U17:V17)*0.1,0)</f>
        <v>1059</v>
      </c>
      <c r="V13" s="184"/>
      <c r="W13" s="151"/>
      <c r="X13" s="184">
        <f>ROUND(SUM(X17:Y17)*0.1,0)</f>
        <v>1059</v>
      </c>
      <c r="Y13" s="184"/>
      <c r="Z13" s="151"/>
      <c r="AA13" s="184">
        <f>ROUND(SUM(AA17:AB17)*0.1,0)</f>
        <v>1059</v>
      </c>
      <c r="AB13" s="184"/>
      <c r="AC13" s="151"/>
      <c r="AD13" s="184">
        <f>ROUND(SUM(AD17:AE17)*0.1,0)</f>
        <v>1059</v>
      </c>
      <c r="AE13" s="185"/>
    </row>
    <row r="14" spans="1:41" ht="15" customHeight="1" x14ac:dyDescent="0.25">
      <c r="A14" s="153" t="s">
        <v>142</v>
      </c>
      <c r="B14" s="142"/>
      <c r="C14" s="149" t="s">
        <v>137</v>
      </c>
      <c r="D14" s="150" t="s">
        <v>138</v>
      </c>
      <c r="E14" s="148"/>
      <c r="F14" s="149" t="s">
        <v>137</v>
      </c>
      <c r="G14" s="150" t="s">
        <v>138</v>
      </c>
      <c r="H14" s="148"/>
      <c r="I14" s="149" t="s">
        <v>137</v>
      </c>
      <c r="J14" s="150" t="s">
        <v>138</v>
      </c>
      <c r="K14" s="148"/>
      <c r="L14" s="149" t="s">
        <v>137</v>
      </c>
      <c r="M14" s="150" t="s">
        <v>138</v>
      </c>
      <c r="N14" s="148"/>
      <c r="O14" s="149" t="s">
        <v>137</v>
      </c>
      <c r="P14" s="150" t="s">
        <v>138</v>
      </c>
      <c r="Q14" s="148"/>
      <c r="R14" s="149" t="s">
        <v>137</v>
      </c>
      <c r="S14" s="150" t="s">
        <v>138</v>
      </c>
      <c r="T14" s="148"/>
      <c r="U14" s="149" t="s">
        <v>137</v>
      </c>
      <c r="V14" s="150" t="s">
        <v>138</v>
      </c>
      <c r="W14" s="148"/>
      <c r="X14" s="149" t="s">
        <v>137</v>
      </c>
      <c r="Y14" s="150" t="s">
        <v>138</v>
      </c>
      <c r="Z14" s="148"/>
      <c r="AA14" s="149" t="s">
        <v>137</v>
      </c>
      <c r="AB14" s="150" t="s">
        <v>138</v>
      </c>
      <c r="AC14" s="148"/>
      <c r="AD14" s="149" t="s">
        <v>137</v>
      </c>
      <c r="AE14" s="150" t="s">
        <v>138</v>
      </c>
    </row>
    <row r="15" spans="1:41" ht="15" customHeight="1" x14ac:dyDescent="0.25">
      <c r="A15" s="154" t="s">
        <v>125</v>
      </c>
      <c r="B15" s="139">
        <v>0</v>
      </c>
      <c r="C15" s="142">
        <f t="shared" ref="C15:C23" si="0">ROUND(B15*$C$13*$AN15/(SUM($AN15:$AO15)),0)</f>
        <v>0</v>
      </c>
      <c r="D15" s="143">
        <f>D17-SUM(D16,D18:D25)</f>
        <v>7661</v>
      </c>
      <c r="E15" s="141">
        <v>0</v>
      </c>
      <c r="F15" s="142">
        <f t="shared" ref="F15:F23" si="1">ROUND(E15*$C$13*$AN15/(SUM($AN15:$AO15)),0)</f>
        <v>0</v>
      </c>
      <c r="G15" s="143">
        <f t="shared" ref="G15:G24" si="2">ROUND(E15*$C$13*$AO15/(SUM($AN15:$AO15)),0)</f>
        <v>0</v>
      </c>
      <c r="H15" s="141">
        <v>0</v>
      </c>
      <c r="I15" s="142">
        <f t="shared" ref="I15:I23" si="3">ROUND(H15*$C$13*$AN15/(SUM($AN15:$AO15)),0)</f>
        <v>0</v>
      </c>
      <c r="J15" s="143">
        <f t="shared" ref="J15:J23" si="4">ROUND(H15*$C$13*$AO15/(SUM($AN15:$AO15)),0)</f>
        <v>0</v>
      </c>
      <c r="K15" s="141"/>
      <c r="L15" s="142">
        <f t="shared" ref="L15:L23" si="5">ROUND(K15*$C$13*$AN15/(SUM($AN15:$AO15)),0)</f>
        <v>0</v>
      </c>
      <c r="M15" s="143">
        <f t="shared" ref="M15:M23" si="6">ROUND(K15*$C$13*$AO15/(SUM($AN15:$AO15)),0)</f>
        <v>0</v>
      </c>
      <c r="N15" s="141">
        <v>0</v>
      </c>
      <c r="O15" s="142">
        <f t="shared" ref="O15:O23" si="7">ROUND(N15*$C$13*$AN15/(SUM($AN15:$AO15)),0)</f>
        <v>0</v>
      </c>
      <c r="P15" s="143">
        <f t="shared" ref="P15:P23" si="8">ROUND(N15*$C$13*$AO15/(SUM($AN15:$AO15)),0)</f>
        <v>0</v>
      </c>
      <c r="Q15" s="141"/>
      <c r="R15" s="142">
        <f t="shared" ref="R15:R23" si="9">ROUND(Q15*$C$13*$AN15/(SUM($AN15:$AO15)),0)</f>
        <v>0</v>
      </c>
      <c r="S15" s="143">
        <f t="shared" ref="S15:S23" si="10">ROUND(Q15*$C$13*$AO15/(SUM($AN15:$AO15)),0)</f>
        <v>0</v>
      </c>
      <c r="T15" s="141">
        <v>0</v>
      </c>
      <c r="U15" s="142">
        <f t="shared" ref="U15:U23" si="11">ROUND(T15*$C$13*$AN15/(SUM($AN15:$AO15)),0)</f>
        <v>0</v>
      </c>
      <c r="V15" s="143">
        <f t="shared" ref="V15:V23" si="12">ROUND(T15*$C$13*$AO15/(SUM($AN15:$AO15)),0)</f>
        <v>0</v>
      </c>
      <c r="W15" s="141"/>
      <c r="X15" s="142">
        <f t="shared" ref="X15:X23" si="13">ROUND(W15*$C$13*$AN15/(SUM($AN15:$AO15)),0)</f>
        <v>0</v>
      </c>
      <c r="Y15" s="143">
        <f t="shared" ref="Y15:Y23" si="14">ROUND(W15*$C$13*$AO15/(SUM($AN15:$AO15)),0)</f>
        <v>0</v>
      </c>
      <c r="Z15" s="141">
        <v>0</v>
      </c>
      <c r="AA15" s="142">
        <f t="shared" ref="AA15:AA23" si="15">ROUND(Z15*$C$13*$AN15/(SUM($AN15:$AO15)),0)</f>
        <v>0</v>
      </c>
      <c r="AB15" s="143">
        <f t="shared" ref="AB15:AB23" si="16">ROUND(Z15*$C$13*$AO15/(SUM($AN15:$AO15)),0)</f>
        <v>0</v>
      </c>
      <c r="AC15" s="141"/>
      <c r="AD15" s="142">
        <f t="shared" ref="AD15:AD23" si="17">ROUND(AC15*$C$13*$AN15/(SUM($AN15:$AO15)),0)</f>
        <v>0</v>
      </c>
      <c r="AE15" s="143">
        <f t="shared" ref="AE15:AE23" si="18">ROUND(AC15*$C$13*$AO15/(SUM($AN15:$AO15)),0)</f>
        <v>0</v>
      </c>
      <c r="AN15" s="74">
        <v>10</v>
      </c>
      <c r="AO15" s="74">
        <f>100-AN15</f>
        <v>90</v>
      </c>
    </row>
    <row r="16" spans="1:41" x14ac:dyDescent="0.25">
      <c r="A16" s="154" t="s">
        <v>97</v>
      </c>
      <c r="B16" s="139"/>
      <c r="C16" s="142">
        <f t="shared" si="0"/>
        <v>0</v>
      </c>
      <c r="D16" s="143">
        <f t="shared" ref="D16:D25" si="19">ROUND(B16*$C$13*$AO16/(SUM($AN16:$AO16)),0)</f>
        <v>0</v>
      </c>
      <c r="E16" s="141"/>
      <c r="F16" s="144">
        <f>G16*$AN$16/$AO$16</f>
        <v>1936.25</v>
      </c>
      <c r="G16" s="143">
        <f>G17-SUM(G15,G18:G25)</f>
        <v>7745</v>
      </c>
      <c r="H16" s="141">
        <v>1</v>
      </c>
      <c r="I16" s="142">
        <f t="shared" si="3"/>
        <v>212</v>
      </c>
      <c r="J16" s="143">
        <f t="shared" si="4"/>
        <v>847</v>
      </c>
      <c r="K16" s="141">
        <v>1</v>
      </c>
      <c r="L16" s="142">
        <f t="shared" si="5"/>
        <v>212</v>
      </c>
      <c r="M16" s="143">
        <f t="shared" si="6"/>
        <v>847</v>
      </c>
      <c r="N16" s="141">
        <v>0</v>
      </c>
      <c r="O16" s="142">
        <f t="shared" si="7"/>
        <v>0</v>
      </c>
      <c r="P16" s="143">
        <f t="shared" si="8"/>
        <v>0</v>
      </c>
      <c r="Q16" s="141">
        <v>0</v>
      </c>
      <c r="R16" s="142">
        <f t="shared" si="9"/>
        <v>0</v>
      </c>
      <c r="S16" s="143">
        <f t="shared" si="10"/>
        <v>0</v>
      </c>
      <c r="T16" s="141">
        <v>0</v>
      </c>
      <c r="U16" s="142">
        <f t="shared" si="11"/>
        <v>0</v>
      </c>
      <c r="V16" s="143">
        <f t="shared" si="12"/>
        <v>0</v>
      </c>
      <c r="W16" s="141">
        <v>0</v>
      </c>
      <c r="X16" s="142">
        <f t="shared" si="13"/>
        <v>0</v>
      </c>
      <c r="Y16" s="143">
        <f t="shared" si="14"/>
        <v>0</v>
      </c>
      <c r="Z16" s="141">
        <v>0</v>
      </c>
      <c r="AA16" s="142">
        <f t="shared" si="15"/>
        <v>0</v>
      </c>
      <c r="AB16" s="143">
        <f t="shared" si="16"/>
        <v>0</v>
      </c>
      <c r="AC16" s="141"/>
      <c r="AD16" s="142">
        <f t="shared" si="17"/>
        <v>0</v>
      </c>
      <c r="AE16" s="143">
        <f t="shared" si="18"/>
        <v>0</v>
      </c>
      <c r="AN16" s="74">
        <v>20</v>
      </c>
      <c r="AO16" s="74">
        <f t="shared" ref="AO16:AO25" si="20">100-AN16</f>
        <v>80</v>
      </c>
    </row>
    <row r="17" spans="1:41" ht="15" customHeight="1" x14ac:dyDescent="0.25">
      <c r="A17" s="155" t="s">
        <v>153</v>
      </c>
      <c r="B17" s="152"/>
      <c r="C17" s="146">
        <f>ROUND($C$3*$C$4,0)</f>
        <v>2293</v>
      </c>
      <c r="D17" s="147">
        <f>ROUND($C$3*$C$5,0)</f>
        <v>8296</v>
      </c>
      <c r="E17" s="145"/>
      <c r="F17" s="146">
        <f>ROUND($C$3*$C$4,0)</f>
        <v>2293</v>
      </c>
      <c r="G17" s="147">
        <f>ROUND($C$3*$C$5,0)</f>
        <v>8296</v>
      </c>
      <c r="H17" s="145"/>
      <c r="I17" s="146">
        <f>ROUND($C$3*$C$4,0)</f>
        <v>2293</v>
      </c>
      <c r="J17" s="147">
        <f>ROUND($C$3*$C$5,0)</f>
        <v>8296</v>
      </c>
      <c r="K17" s="145"/>
      <c r="L17" s="146">
        <f>ROUND($C$3*$C$4,0)</f>
        <v>2293</v>
      </c>
      <c r="M17" s="147">
        <f>ROUND($C$3*$C$5,0)</f>
        <v>8296</v>
      </c>
      <c r="N17" s="145"/>
      <c r="O17" s="146">
        <f>ROUND($C$3*$C$4,0)</f>
        <v>2293</v>
      </c>
      <c r="P17" s="147">
        <f>ROUND($C$3*$C$5,0)</f>
        <v>8296</v>
      </c>
      <c r="Q17" s="145"/>
      <c r="R17" s="146">
        <f>ROUND($C$3*$C$4,0)</f>
        <v>2293</v>
      </c>
      <c r="S17" s="147">
        <f>ROUND($C$3*$C$5,0)</f>
        <v>8296</v>
      </c>
      <c r="T17" s="145"/>
      <c r="U17" s="146">
        <f>ROUND($C$3*$C$4,0)</f>
        <v>2293</v>
      </c>
      <c r="V17" s="147">
        <f>ROUND($C$3*$C$5,0)</f>
        <v>8296</v>
      </c>
      <c r="W17" s="145"/>
      <c r="X17" s="146">
        <f>ROUND($C$3*$C$4,0)</f>
        <v>2293</v>
      </c>
      <c r="Y17" s="147">
        <f>ROUND($C$3*$C$5,0)</f>
        <v>8296</v>
      </c>
      <c r="Z17" s="145"/>
      <c r="AA17" s="146">
        <f>ROUND($C$3*$C$4,0)</f>
        <v>2293</v>
      </c>
      <c r="AB17" s="147">
        <f>ROUND($C$3*$C$5,0)</f>
        <v>8296</v>
      </c>
      <c r="AC17" s="145"/>
      <c r="AD17" s="146">
        <f>ROUND($C$3*$C$4,0)</f>
        <v>2293</v>
      </c>
      <c r="AE17" s="147">
        <f>ROUND($C$3*$C$5,0)</f>
        <v>8296</v>
      </c>
      <c r="AN17" s="74">
        <v>21.7</v>
      </c>
      <c r="AO17" s="74">
        <v>78.3</v>
      </c>
    </row>
    <row r="18" spans="1:41" x14ac:dyDescent="0.25">
      <c r="A18" s="154" t="s">
        <v>102</v>
      </c>
      <c r="B18" s="139">
        <v>1</v>
      </c>
      <c r="C18" s="142">
        <f t="shared" si="0"/>
        <v>424</v>
      </c>
      <c r="D18" s="143">
        <f t="shared" si="19"/>
        <v>635</v>
      </c>
      <c r="E18" s="141"/>
      <c r="F18" s="142">
        <f t="shared" si="1"/>
        <v>0</v>
      </c>
      <c r="G18" s="143">
        <f t="shared" si="2"/>
        <v>0</v>
      </c>
      <c r="H18" s="141"/>
      <c r="I18" s="142">
        <f t="shared" si="3"/>
        <v>0</v>
      </c>
      <c r="J18" s="143">
        <f t="shared" si="4"/>
        <v>0</v>
      </c>
      <c r="K18" s="141">
        <v>0</v>
      </c>
      <c r="L18" s="142">
        <f t="shared" si="5"/>
        <v>0</v>
      </c>
      <c r="M18" s="143">
        <f t="shared" si="6"/>
        <v>0</v>
      </c>
      <c r="N18" s="141">
        <v>1</v>
      </c>
      <c r="O18" s="142">
        <f t="shared" si="7"/>
        <v>424</v>
      </c>
      <c r="P18" s="143">
        <f t="shared" si="8"/>
        <v>635</v>
      </c>
      <c r="Q18" s="141">
        <v>1</v>
      </c>
      <c r="R18" s="142">
        <f t="shared" si="9"/>
        <v>424</v>
      </c>
      <c r="S18" s="143">
        <f t="shared" si="10"/>
        <v>635</v>
      </c>
      <c r="T18" s="141"/>
      <c r="U18" s="142">
        <f t="shared" si="11"/>
        <v>0</v>
      </c>
      <c r="V18" s="143">
        <f t="shared" si="12"/>
        <v>0</v>
      </c>
      <c r="W18" s="141">
        <v>0</v>
      </c>
      <c r="X18" s="142">
        <f t="shared" si="13"/>
        <v>0</v>
      </c>
      <c r="Y18" s="143">
        <f t="shared" si="14"/>
        <v>0</v>
      </c>
      <c r="Z18" s="141"/>
      <c r="AA18" s="142">
        <f t="shared" si="15"/>
        <v>0</v>
      </c>
      <c r="AB18" s="143">
        <f t="shared" si="16"/>
        <v>0</v>
      </c>
      <c r="AC18" s="141">
        <v>0</v>
      </c>
      <c r="AD18" s="142">
        <f t="shared" si="17"/>
        <v>0</v>
      </c>
      <c r="AE18" s="143">
        <f t="shared" si="18"/>
        <v>0</v>
      </c>
      <c r="AN18" s="74">
        <v>40</v>
      </c>
      <c r="AO18" s="74">
        <f t="shared" si="20"/>
        <v>60</v>
      </c>
    </row>
    <row r="19" spans="1:41" x14ac:dyDescent="0.25">
      <c r="A19" s="154" t="s">
        <v>103</v>
      </c>
      <c r="B19" s="139"/>
      <c r="C19" s="142">
        <f t="shared" si="0"/>
        <v>0</v>
      </c>
      <c r="D19" s="143">
        <f t="shared" si="19"/>
        <v>0</v>
      </c>
      <c r="E19" s="141">
        <v>0</v>
      </c>
      <c r="F19" s="142">
        <f t="shared" si="1"/>
        <v>0</v>
      </c>
      <c r="G19" s="143">
        <f t="shared" si="2"/>
        <v>0</v>
      </c>
      <c r="H19" s="141"/>
      <c r="I19" s="142">
        <f t="shared" si="3"/>
        <v>0</v>
      </c>
      <c r="J19" s="143">
        <f t="shared" si="4"/>
        <v>0</v>
      </c>
      <c r="K19" s="141">
        <v>0</v>
      </c>
      <c r="L19" s="142">
        <f t="shared" si="5"/>
        <v>0</v>
      </c>
      <c r="M19" s="143">
        <f t="shared" si="6"/>
        <v>0</v>
      </c>
      <c r="N19" s="141"/>
      <c r="O19" s="142">
        <f t="shared" si="7"/>
        <v>0</v>
      </c>
      <c r="P19" s="143">
        <f t="shared" si="8"/>
        <v>0</v>
      </c>
      <c r="Q19" s="141">
        <v>0</v>
      </c>
      <c r="R19" s="142">
        <f t="shared" si="9"/>
        <v>0</v>
      </c>
      <c r="S19" s="143">
        <f t="shared" si="10"/>
        <v>0</v>
      </c>
      <c r="T19" s="141">
        <v>1</v>
      </c>
      <c r="U19" s="142">
        <f t="shared" si="11"/>
        <v>477</v>
      </c>
      <c r="V19" s="143">
        <f t="shared" si="12"/>
        <v>582</v>
      </c>
      <c r="W19" s="141">
        <v>1</v>
      </c>
      <c r="X19" s="142">
        <f t="shared" si="13"/>
        <v>477</v>
      </c>
      <c r="Y19" s="143">
        <f t="shared" si="14"/>
        <v>582</v>
      </c>
      <c r="Z19" s="141">
        <v>1</v>
      </c>
      <c r="AA19" s="142">
        <f t="shared" si="15"/>
        <v>477</v>
      </c>
      <c r="AB19" s="143">
        <f t="shared" si="16"/>
        <v>582</v>
      </c>
      <c r="AC19" s="141">
        <v>0</v>
      </c>
      <c r="AD19" s="142">
        <f t="shared" si="17"/>
        <v>0</v>
      </c>
      <c r="AE19" s="143">
        <f t="shared" si="18"/>
        <v>0</v>
      </c>
      <c r="AN19" s="74">
        <v>45</v>
      </c>
      <c r="AO19" s="74">
        <f t="shared" si="20"/>
        <v>55</v>
      </c>
    </row>
    <row r="20" spans="1:41" x14ac:dyDescent="0.25">
      <c r="A20" s="154" t="s">
        <v>104</v>
      </c>
      <c r="B20" s="139"/>
      <c r="C20" s="142">
        <f t="shared" si="0"/>
        <v>0</v>
      </c>
      <c r="D20" s="143">
        <f t="shared" si="19"/>
        <v>0</v>
      </c>
      <c r="E20" s="141">
        <v>1</v>
      </c>
      <c r="F20" s="142">
        <f t="shared" si="1"/>
        <v>508</v>
      </c>
      <c r="G20" s="143">
        <f t="shared" si="2"/>
        <v>551</v>
      </c>
      <c r="H20" s="141"/>
      <c r="I20" s="142">
        <f t="shared" si="3"/>
        <v>0</v>
      </c>
      <c r="J20" s="143">
        <f t="shared" si="4"/>
        <v>0</v>
      </c>
      <c r="K20" s="141"/>
      <c r="L20" s="142">
        <f t="shared" si="5"/>
        <v>0</v>
      </c>
      <c r="M20" s="143">
        <f t="shared" si="6"/>
        <v>0</v>
      </c>
      <c r="N20" s="141"/>
      <c r="O20" s="142">
        <f t="shared" si="7"/>
        <v>0</v>
      </c>
      <c r="P20" s="143">
        <f t="shared" si="8"/>
        <v>0</v>
      </c>
      <c r="Q20" s="141"/>
      <c r="R20" s="142">
        <f t="shared" si="9"/>
        <v>0</v>
      </c>
      <c r="S20" s="143">
        <f t="shared" si="10"/>
        <v>0</v>
      </c>
      <c r="T20" s="141"/>
      <c r="U20" s="142">
        <f t="shared" si="11"/>
        <v>0</v>
      </c>
      <c r="V20" s="143">
        <f t="shared" si="12"/>
        <v>0</v>
      </c>
      <c r="W20" s="141"/>
      <c r="X20" s="142">
        <f t="shared" si="13"/>
        <v>0</v>
      </c>
      <c r="Y20" s="143">
        <f t="shared" si="14"/>
        <v>0</v>
      </c>
      <c r="Z20" s="141">
        <v>1</v>
      </c>
      <c r="AA20" s="142">
        <f t="shared" si="15"/>
        <v>508</v>
      </c>
      <c r="AB20" s="143">
        <f t="shared" si="16"/>
        <v>551</v>
      </c>
      <c r="AC20" s="141">
        <v>1</v>
      </c>
      <c r="AD20" s="142">
        <f t="shared" si="17"/>
        <v>508</v>
      </c>
      <c r="AE20" s="143">
        <f t="shared" si="18"/>
        <v>551</v>
      </c>
      <c r="AN20" s="74">
        <v>48</v>
      </c>
      <c r="AO20" s="74">
        <f t="shared" si="20"/>
        <v>52</v>
      </c>
    </row>
    <row r="21" spans="1:41" x14ac:dyDescent="0.25">
      <c r="A21" s="158" t="s">
        <v>105</v>
      </c>
      <c r="B21" s="139"/>
      <c r="C21" s="142">
        <f t="shared" si="0"/>
        <v>0</v>
      </c>
      <c r="D21" s="143">
        <f t="shared" si="19"/>
        <v>0</v>
      </c>
      <c r="E21" s="141">
        <v>0</v>
      </c>
      <c r="F21" s="142">
        <f t="shared" si="1"/>
        <v>0</v>
      </c>
      <c r="G21" s="143">
        <f t="shared" si="2"/>
        <v>0</v>
      </c>
      <c r="H21" s="141"/>
      <c r="I21" s="142">
        <f t="shared" si="3"/>
        <v>0</v>
      </c>
      <c r="J21" s="143">
        <f t="shared" si="4"/>
        <v>0</v>
      </c>
      <c r="K21" s="141"/>
      <c r="L21" s="142">
        <f t="shared" si="5"/>
        <v>0</v>
      </c>
      <c r="M21" s="143">
        <f t="shared" si="6"/>
        <v>0</v>
      </c>
      <c r="N21" s="141"/>
      <c r="O21" s="142">
        <f t="shared" si="7"/>
        <v>0</v>
      </c>
      <c r="P21" s="143">
        <f t="shared" si="8"/>
        <v>0</v>
      </c>
      <c r="Q21" s="141"/>
      <c r="R21" s="142">
        <f t="shared" si="9"/>
        <v>0</v>
      </c>
      <c r="S21" s="143">
        <f t="shared" si="10"/>
        <v>0</v>
      </c>
      <c r="T21" s="141"/>
      <c r="U21" s="142">
        <f t="shared" si="11"/>
        <v>0</v>
      </c>
      <c r="V21" s="143">
        <f t="shared" si="12"/>
        <v>0</v>
      </c>
      <c r="W21" s="141"/>
      <c r="X21" s="142">
        <f t="shared" si="13"/>
        <v>0</v>
      </c>
      <c r="Y21" s="143">
        <f t="shared" si="14"/>
        <v>0</v>
      </c>
      <c r="Z21" s="141">
        <v>1</v>
      </c>
      <c r="AA21" s="142">
        <f t="shared" si="15"/>
        <v>551</v>
      </c>
      <c r="AB21" s="143">
        <f t="shared" si="16"/>
        <v>508</v>
      </c>
      <c r="AC21" s="141">
        <v>1</v>
      </c>
      <c r="AD21" s="142">
        <f t="shared" si="17"/>
        <v>551</v>
      </c>
      <c r="AE21" s="143">
        <f t="shared" si="18"/>
        <v>508</v>
      </c>
      <c r="AN21" s="74">
        <v>52</v>
      </c>
      <c r="AO21" s="74">
        <f t="shared" si="20"/>
        <v>48</v>
      </c>
    </row>
    <row r="22" spans="1:41" x14ac:dyDescent="0.25">
      <c r="A22" s="154" t="s">
        <v>106</v>
      </c>
      <c r="B22" s="139"/>
      <c r="C22" s="142">
        <f t="shared" si="0"/>
        <v>0</v>
      </c>
      <c r="D22" s="143">
        <f t="shared" si="19"/>
        <v>0</v>
      </c>
      <c r="E22" s="141"/>
      <c r="F22" s="142">
        <f t="shared" si="1"/>
        <v>0</v>
      </c>
      <c r="G22" s="143">
        <f t="shared" si="2"/>
        <v>0</v>
      </c>
      <c r="H22" s="141"/>
      <c r="I22" s="142">
        <f t="shared" si="3"/>
        <v>0</v>
      </c>
      <c r="J22" s="143">
        <f t="shared" si="4"/>
        <v>0</v>
      </c>
      <c r="K22" s="141"/>
      <c r="L22" s="142">
        <f t="shared" si="5"/>
        <v>0</v>
      </c>
      <c r="M22" s="143">
        <f t="shared" si="6"/>
        <v>0</v>
      </c>
      <c r="N22" s="141"/>
      <c r="O22" s="142">
        <f t="shared" si="7"/>
        <v>0</v>
      </c>
      <c r="P22" s="143">
        <f t="shared" si="8"/>
        <v>0</v>
      </c>
      <c r="Q22" s="141"/>
      <c r="R22" s="142">
        <f t="shared" si="9"/>
        <v>0</v>
      </c>
      <c r="S22" s="143">
        <f t="shared" si="10"/>
        <v>0</v>
      </c>
      <c r="T22" s="141"/>
      <c r="U22" s="142">
        <f t="shared" si="11"/>
        <v>0</v>
      </c>
      <c r="V22" s="143">
        <f t="shared" si="12"/>
        <v>0</v>
      </c>
      <c r="W22" s="141"/>
      <c r="X22" s="142">
        <f t="shared" si="13"/>
        <v>0</v>
      </c>
      <c r="Y22" s="143">
        <f t="shared" si="14"/>
        <v>0</v>
      </c>
      <c r="Z22" s="141">
        <v>1</v>
      </c>
      <c r="AA22" s="142">
        <f t="shared" si="15"/>
        <v>582</v>
      </c>
      <c r="AB22" s="143">
        <f t="shared" si="16"/>
        <v>477</v>
      </c>
      <c r="AC22" s="141">
        <v>1</v>
      </c>
      <c r="AD22" s="142">
        <f t="shared" si="17"/>
        <v>582</v>
      </c>
      <c r="AE22" s="143">
        <f t="shared" si="18"/>
        <v>477</v>
      </c>
      <c r="AN22" s="74">
        <v>55</v>
      </c>
      <c r="AO22" s="74">
        <f t="shared" si="20"/>
        <v>45</v>
      </c>
    </row>
    <row r="23" spans="1:41" x14ac:dyDescent="0.25">
      <c r="A23" s="154" t="s">
        <v>107</v>
      </c>
      <c r="B23" s="139"/>
      <c r="C23" s="142">
        <f t="shared" si="0"/>
        <v>0</v>
      </c>
      <c r="D23" s="143">
        <f t="shared" si="19"/>
        <v>0</v>
      </c>
      <c r="E23" s="141">
        <v>0</v>
      </c>
      <c r="F23" s="142">
        <f t="shared" si="1"/>
        <v>0</v>
      </c>
      <c r="G23" s="143">
        <f t="shared" si="2"/>
        <v>0</v>
      </c>
      <c r="H23" s="141"/>
      <c r="I23" s="142">
        <f t="shared" si="3"/>
        <v>0</v>
      </c>
      <c r="J23" s="143">
        <f t="shared" si="4"/>
        <v>0</v>
      </c>
      <c r="K23" s="141">
        <v>0</v>
      </c>
      <c r="L23" s="142">
        <f t="shared" si="5"/>
        <v>0</v>
      </c>
      <c r="M23" s="143">
        <f t="shared" si="6"/>
        <v>0</v>
      </c>
      <c r="N23" s="141"/>
      <c r="O23" s="142">
        <f t="shared" si="7"/>
        <v>0</v>
      </c>
      <c r="P23" s="143">
        <f t="shared" si="8"/>
        <v>0</v>
      </c>
      <c r="Q23" s="141">
        <v>0</v>
      </c>
      <c r="R23" s="142">
        <f t="shared" si="9"/>
        <v>0</v>
      </c>
      <c r="S23" s="143">
        <f t="shared" si="10"/>
        <v>0</v>
      </c>
      <c r="T23" s="141"/>
      <c r="U23" s="142">
        <f t="shared" si="11"/>
        <v>0</v>
      </c>
      <c r="V23" s="143">
        <f t="shared" si="12"/>
        <v>0</v>
      </c>
      <c r="W23" s="141">
        <v>0</v>
      </c>
      <c r="X23" s="142">
        <f t="shared" si="13"/>
        <v>0</v>
      </c>
      <c r="Y23" s="143">
        <f t="shared" si="14"/>
        <v>0</v>
      </c>
      <c r="Z23" s="141">
        <v>1</v>
      </c>
      <c r="AA23" s="142">
        <f t="shared" si="15"/>
        <v>635</v>
      </c>
      <c r="AB23" s="143">
        <f t="shared" si="16"/>
        <v>424</v>
      </c>
      <c r="AC23" s="141">
        <v>0</v>
      </c>
      <c r="AD23" s="142">
        <f t="shared" si="17"/>
        <v>0</v>
      </c>
      <c r="AE23" s="143">
        <f t="shared" si="18"/>
        <v>0</v>
      </c>
      <c r="AN23" s="74">
        <v>60</v>
      </c>
      <c r="AO23" s="74">
        <f t="shared" si="20"/>
        <v>40</v>
      </c>
    </row>
    <row r="24" spans="1:41" x14ac:dyDescent="0.25">
      <c r="A24" s="154" t="s">
        <v>108</v>
      </c>
      <c r="B24" s="139"/>
      <c r="C24" s="142">
        <f>ROUND(B24*$C$13*$AN24/(SUM($AN24:$AO24)),0)</f>
        <v>0</v>
      </c>
      <c r="D24" s="143">
        <f t="shared" si="19"/>
        <v>0</v>
      </c>
      <c r="E24" s="141"/>
      <c r="F24" s="142">
        <f>G24*$AN$24/$AO$24</f>
        <v>0</v>
      </c>
      <c r="G24" s="143">
        <f t="shared" si="2"/>
        <v>0</v>
      </c>
      <c r="H24" s="141"/>
      <c r="I24" s="142"/>
      <c r="J24" s="143"/>
      <c r="K24" s="141"/>
      <c r="L24" s="142">
        <f>M24*$AN$24/$AO$24</f>
        <v>-3388</v>
      </c>
      <c r="M24" s="143">
        <f>M17-SUM(M15:M23)</f>
        <v>-847</v>
      </c>
      <c r="N24" s="141"/>
      <c r="O24" s="142"/>
      <c r="P24" s="143"/>
      <c r="Q24" s="141"/>
      <c r="R24" s="142">
        <f>S24*$AN$24/$AO$24</f>
        <v>-2540</v>
      </c>
      <c r="S24" s="143">
        <f>S17-SUM(S15:S23)</f>
        <v>-635</v>
      </c>
      <c r="T24" s="141"/>
      <c r="U24" s="142"/>
      <c r="V24" s="143"/>
      <c r="W24" s="141"/>
      <c r="X24" s="142">
        <f>Y24*$AN$24/$AO$24</f>
        <v>-2328</v>
      </c>
      <c r="Y24" s="143">
        <f>Y17-SUM(Y15:Y23)</f>
        <v>-582</v>
      </c>
      <c r="Z24" s="141"/>
      <c r="AA24" s="142"/>
      <c r="AB24" s="143"/>
      <c r="AC24" s="141"/>
      <c r="AD24" s="142">
        <f>AE24*$AN$24/$AO$24</f>
        <v>-6144</v>
      </c>
      <c r="AE24" s="143">
        <f>AE17-SUM(AE15:AE23)</f>
        <v>-1536</v>
      </c>
      <c r="AN24" s="74">
        <v>80</v>
      </c>
      <c r="AO24" s="74">
        <f t="shared" si="20"/>
        <v>20</v>
      </c>
    </row>
    <row r="25" spans="1:41" ht="15.75" thickBot="1" x14ac:dyDescent="0.3">
      <c r="A25" s="156" t="s">
        <v>109</v>
      </c>
      <c r="B25" s="139"/>
      <c r="C25" s="144">
        <f>D25*$AN$25/$AO$25</f>
        <v>0</v>
      </c>
      <c r="D25" s="143">
        <f t="shared" si="19"/>
        <v>0</v>
      </c>
      <c r="E25" s="141"/>
      <c r="F25" s="144"/>
      <c r="G25" s="143"/>
      <c r="H25" s="141"/>
      <c r="I25" s="144">
        <f>J25*$AN$25/$AO$25</f>
        <v>-7623</v>
      </c>
      <c r="J25" s="143">
        <f>J17-SUM(J15:J23)</f>
        <v>-847</v>
      </c>
      <c r="K25" s="141"/>
      <c r="L25" s="144"/>
      <c r="M25" s="143"/>
      <c r="N25" s="141"/>
      <c r="O25" s="144">
        <f>P25*$AN$25/$AO$25</f>
        <v>-5715</v>
      </c>
      <c r="P25" s="143">
        <f>P17-SUM(P15:P23)</f>
        <v>-635</v>
      </c>
      <c r="Q25" s="141"/>
      <c r="R25" s="144"/>
      <c r="S25" s="143"/>
      <c r="T25" s="141"/>
      <c r="U25" s="144">
        <f>V25*$AN$25/$AO$25</f>
        <v>-5238</v>
      </c>
      <c r="V25" s="143">
        <f>V17-SUM(V15:V23)</f>
        <v>-582</v>
      </c>
      <c r="W25" s="141"/>
      <c r="X25" s="144"/>
      <c r="Y25" s="143"/>
      <c r="Z25" s="141"/>
      <c r="AA25" s="144">
        <f>AB25*$AN$25/$AO$25</f>
        <v>-22878</v>
      </c>
      <c r="AB25" s="143">
        <f>AB17-SUM(AB15:AB23)</f>
        <v>-2542</v>
      </c>
      <c r="AC25" s="141"/>
      <c r="AD25" s="144"/>
      <c r="AE25" s="143"/>
      <c r="AN25" s="74">
        <v>90</v>
      </c>
      <c r="AO25" s="74">
        <f t="shared" si="20"/>
        <v>10</v>
      </c>
    </row>
    <row r="26" spans="1:41" ht="15.75" thickBot="1" x14ac:dyDescent="0.3">
      <c r="A26" s="157" t="s">
        <v>143</v>
      </c>
      <c r="B26" s="181" t="b">
        <f>IF(SUM(C15:C23,C24:C25)&lt;C17,IF(SUM(D15:D23,D24:D25)&lt;D17,"TRUE","FALSE"))</f>
        <v>0</v>
      </c>
      <c r="C26" s="182"/>
      <c r="D26" s="183"/>
      <c r="E26" s="181" t="b">
        <f>IF(SUM(F15:F23,F24:F25)&lt;F17,IF(SUM(G15:G23,G24:G25)&lt;G17,"TRUE","FALSE"))</f>
        <v>0</v>
      </c>
      <c r="F26" s="182"/>
      <c r="G26" s="183"/>
      <c r="H26" s="181" t="str">
        <f>IF(SUM(I15:I23,I24:I25)&lt;I17,IF(SUM(J15:J23,J24:J25)&lt;J17,"TRUE","FALSE"))</f>
        <v>FALSE</v>
      </c>
      <c r="I26" s="182"/>
      <c r="J26" s="183"/>
      <c r="K26" s="181" t="str">
        <f>IF(SUM(L15:L23,L24:L25)&lt;L17,IF(SUM(M15:M23,M24:M25)&lt;M17,"TRUE","FALSE"))</f>
        <v>FALSE</v>
      </c>
      <c r="L26" s="182"/>
      <c r="M26" s="183"/>
      <c r="N26" s="181" t="str">
        <f>IF(SUM(O15:O23,O24:O25)&lt;O17,IF(SUM(P15:P23,P24:P25)&lt;P17,"TRUE","FALSE"))</f>
        <v>FALSE</v>
      </c>
      <c r="O26" s="182"/>
      <c r="P26" s="183"/>
      <c r="Q26" s="181" t="str">
        <f>IF(SUM(R15:R23,R24:R25)&lt;R17,IF(SUM(S15:S23,S24:S25)&lt;S17,"TRUE","FALSE"))</f>
        <v>FALSE</v>
      </c>
      <c r="R26" s="182"/>
      <c r="S26" s="183"/>
      <c r="T26" s="181" t="str">
        <f>IF(SUM(U15:U23,U24:U25)&lt;U17,IF(SUM(V15:V23,V24:V25)&lt;V17,"TRUE","FALSE"))</f>
        <v>FALSE</v>
      </c>
      <c r="U26" s="182"/>
      <c r="V26" s="183"/>
      <c r="W26" s="181" t="str">
        <f>IF(SUM(X15:X23,X24:X25)&lt;X17,IF(SUM(Y15:Y23,Y24:Y25)&lt;Y17,"TRUE","FALSE"))</f>
        <v>FALSE</v>
      </c>
      <c r="X26" s="182"/>
      <c r="Y26" s="183"/>
      <c r="Z26" s="181" t="str">
        <f>IF(SUM(AA15:AA23,AA24:AA25)&lt;AA17,IF(SUM(AB15:AB23,AB24:AB25)&lt;AB17,"TRUE","FALSE"))</f>
        <v>FALSE</v>
      </c>
      <c r="AA26" s="182"/>
      <c r="AB26" s="183"/>
      <c r="AC26" s="181" t="str">
        <f>IF(SUM(AD15:AD23,AD24:AD25)&lt;(AD17+1),IF(SUM(AE15:AE23,AE24:AE25)&lt;(AE17+1),"TRUE","FALSE"))</f>
        <v>TRUE</v>
      </c>
      <c r="AD26" s="182"/>
      <c r="AE26" s="183"/>
    </row>
    <row r="27" spans="1:41" ht="15.75" thickBot="1" x14ac:dyDescent="0.3"/>
    <row r="28" spans="1:41" ht="15" customHeight="1" thickBot="1" x14ac:dyDescent="0.3">
      <c r="A28" s="140" t="s">
        <v>145</v>
      </c>
      <c r="B28" s="151"/>
      <c r="C28" s="184">
        <f>ROUND(SUM(C32:D32)*0.2,0)</f>
        <v>2118</v>
      </c>
      <c r="D28" s="184"/>
      <c r="E28" s="151"/>
      <c r="F28" s="184">
        <f>ROUND(SUM(F32:G32)*0.2,0)</f>
        <v>2118</v>
      </c>
      <c r="G28" s="184"/>
      <c r="H28" s="151"/>
      <c r="I28" s="184">
        <f>ROUND(SUM(I32:J32)*0.2,0)</f>
        <v>2118</v>
      </c>
      <c r="J28" s="184"/>
      <c r="K28" s="151"/>
      <c r="L28" s="184">
        <f>ROUND(SUM(L32:M32)*0.2,0)</f>
        <v>2118</v>
      </c>
      <c r="M28" s="184"/>
      <c r="N28" s="151"/>
      <c r="O28" s="184">
        <f>ROUND(SUM(O32:P32)*0.2,0)</f>
        <v>2118</v>
      </c>
      <c r="P28" s="184"/>
      <c r="Q28" s="151"/>
      <c r="R28" s="184">
        <f>ROUND(SUM(R32:S32)*0.2,0)</f>
        <v>2118</v>
      </c>
      <c r="S28" s="184"/>
      <c r="T28" s="151"/>
      <c r="U28" s="184">
        <f>ROUND(SUM(U32:V32)*0.2,0)</f>
        <v>2118</v>
      </c>
      <c r="V28" s="184"/>
      <c r="W28" s="151"/>
      <c r="X28" s="184">
        <f>ROUND(SUM(X32:Y32)*0.2,0)</f>
        <v>2118</v>
      </c>
      <c r="Y28" s="184"/>
      <c r="Z28" s="151"/>
      <c r="AA28" s="184">
        <f>ROUND(SUM(AA32:AB32)*0.2,0)</f>
        <v>2118</v>
      </c>
      <c r="AB28" s="184"/>
      <c r="AC28" s="151"/>
      <c r="AD28" s="184">
        <f>ROUND(SUM(AD32:AE32)*0.2,0)</f>
        <v>2118</v>
      </c>
      <c r="AE28" s="185"/>
    </row>
    <row r="29" spans="1:41" ht="15" customHeight="1" x14ac:dyDescent="0.25">
      <c r="A29" s="153" t="s">
        <v>142</v>
      </c>
      <c r="B29" s="142"/>
      <c r="C29" s="149" t="s">
        <v>137</v>
      </c>
      <c r="D29" s="150" t="s">
        <v>138</v>
      </c>
      <c r="E29" s="148"/>
      <c r="F29" s="149" t="s">
        <v>137</v>
      </c>
      <c r="G29" s="150" t="s">
        <v>138</v>
      </c>
      <c r="H29" s="148"/>
      <c r="I29" s="149" t="s">
        <v>137</v>
      </c>
      <c r="J29" s="150" t="s">
        <v>138</v>
      </c>
      <c r="K29" s="148"/>
      <c r="L29" s="149" t="s">
        <v>137</v>
      </c>
      <c r="M29" s="150" t="s">
        <v>138</v>
      </c>
      <c r="N29" s="148"/>
      <c r="O29" s="149" t="s">
        <v>137</v>
      </c>
      <c r="P29" s="150" t="s">
        <v>138</v>
      </c>
      <c r="Q29" s="148"/>
      <c r="R29" s="149" t="s">
        <v>137</v>
      </c>
      <c r="S29" s="150" t="s">
        <v>138</v>
      </c>
      <c r="T29" s="148"/>
      <c r="U29" s="149" t="s">
        <v>137</v>
      </c>
      <c r="V29" s="150" t="s">
        <v>138</v>
      </c>
      <c r="W29" s="148"/>
      <c r="X29" s="149" t="s">
        <v>137</v>
      </c>
      <c r="Y29" s="150" t="s">
        <v>138</v>
      </c>
      <c r="Z29" s="148"/>
      <c r="AA29" s="149" t="s">
        <v>137</v>
      </c>
      <c r="AB29" s="150" t="s">
        <v>138</v>
      </c>
      <c r="AC29" s="148"/>
      <c r="AD29" s="149" t="s">
        <v>137</v>
      </c>
      <c r="AE29" s="150" t="s">
        <v>138</v>
      </c>
    </row>
    <row r="30" spans="1:41" ht="15" customHeight="1" x14ac:dyDescent="0.25">
      <c r="A30" s="154" t="s">
        <v>125</v>
      </c>
      <c r="B30" s="139">
        <v>1</v>
      </c>
      <c r="C30" s="142">
        <f t="shared" ref="C30:C38" si="21">ROUND(B30*$C$28*$AN30/(SUM($AN30:$AO30)),0)</f>
        <v>212</v>
      </c>
      <c r="D30" s="143">
        <f t="shared" ref="D30:D38" si="22">ROUND(B30*$C$28*$AO30/(SUM($AN30:$AO30)),0)</f>
        <v>1906</v>
      </c>
      <c r="E30" s="141">
        <v>1</v>
      </c>
      <c r="F30" s="142">
        <f t="shared" ref="F30:F38" si="23">ROUND(E30*$C$28*$AN30/(SUM($AN30:$AO30)),0)</f>
        <v>212</v>
      </c>
      <c r="G30" s="143">
        <f t="shared" ref="G30:G38" si="24">ROUND(E30*$C$28*$AO30/(SUM($AN30:$AO30)),0)</f>
        <v>1906</v>
      </c>
      <c r="H30" s="141">
        <v>0</v>
      </c>
      <c r="I30" s="142">
        <f t="shared" ref="I30:I38" si="25">ROUND(H30*$C$28*$AN30/(SUM($AN30:$AO30)),0)</f>
        <v>0</v>
      </c>
      <c r="J30" s="143">
        <f t="shared" ref="J30:J38" si="26">ROUND(H30*$C$28*$AO30/(SUM($AN30:$AO30)),0)</f>
        <v>0</v>
      </c>
      <c r="K30" s="141"/>
      <c r="L30" s="142">
        <f t="shared" ref="L30:L38" si="27">ROUND(K30*$C$28*$AN30/(SUM($AN30:$AO30)),0)</f>
        <v>0</v>
      </c>
      <c r="M30" s="143">
        <f t="shared" ref="M30:M38" si="28">ROUND(K30*$C$28*$AO30/(SUM($AN30:$AO30)),0)</f>
        <v>0</v>
      </c>
      <c r="N30" s="141">
        <v>0</v>
      </c>
      <c r="O30" s="142">
        <f t="shared" ref="O30:O38" si="29">ROUND(N30*$C$28*$AN30/(SUM($AN30:$AO30)),0)</f>
        <v>0</v>
      </c>
      <c r="P30" s="143">
        <f t="shared" ref="P30:P38" si="30">ROUND(N30*$C$28*$AO30/(SUM($AN30:$AO30)),0)</f>
        <v>0</v>
      </c>
      <c r="Q30" s="141"/>
      <c r="R30" s="142">
        <f t="shared" ref="R30:R38" si="31">ROUND(Q30*$C$28*$AN30/(SUM($AN30:$AO30)),0)</f>
        <v>0</v>
      </c>
      <c r="S30" s="143">
        <f t="shared" ref="S30:S38" si="32">ROUND(Q30*$C$28*$AO30/(SUM($AN30:$AO30)),0)</f>
        <v>0</v>
      </c>
      <c r="T30" s="141">
        <v>0</v>
      </c>
      <c r="U30" s="142">
        <f t="shared" ref="U30:U38" si="33">ROUND(T30*$C$28*$AN30/(SUM($AN30:$AO30)),0)</f>
        <v>0</v>
      </c>
      <c r="V30" s="143">
        <f t="shared" ref="V30:V38" si="34">ROUND(T30*$C$28*$AO30/(SUM($AN30:$AO30)),0)</f>
        <v>0</v>
      </c>
      <c r="W30" s="141"/>
      <c r="X30" s="142">
        <f t="shared" ref="X30:X38" si="35">ROUND(W30*$C$28*$AN30/(SUM($AN30:$AO30)),0)</f>
        <v>0</v>
      </c>
      <c r="Y30" s="143">
        <f t="shared" ref="Y30:Y38" si="36">ROUND(W30*$C$28*$AO30/(SUM($AN30:$AO30)),0)</f>
        <v>0</v>
      </c>
      <c r="Z30" s="141">
        <v>0</v>
      </c>
      <c r="AA30" s="142">
        <f t="shared" ref="AA30:AA38" si="37">ROUND(Z30*$C$28*$AN30/(SUM($AN30:$AO30)),0)</f>
        <v>0</v>
      </c>
      <c r="AB30" s="143">
        <f t="shared" ref="AB30:AB38" si="38">ROUND(Z30*$C$28*$AO30/(SUM($AN30:$AO30)),0)</f>
        <v>0</v>
      </c>
      <c r="AC30" s="141"/>
      <c r="AD30" s="142">
        <f t="shared" ref="AD30:AD38" si="39">ROUND(AC30*$C$28*$AN30/(SUM($AN30:$AO30)),0)</f>
        <v>0</v>
      </c>
      <c r="AE30" s="143">
        <f t="shared" ref="AE30:AE38" si="40">ROUND(AC30*$C$28*$AO30/(SUM($AN30:$AO30)),0)</f>
        <v>0</v>
      </c>
      <c r="AN30" s="74">
        <v>10</v>
      </c>
      <c r="AO30" s="74">
        <f>100-AN30</f>
        <v>90</v>
      </c>
    </row>
    <row r="31" spans="1:41" x14ac:dyDescent="0.25">
      <c r="A31" s="154" t="s">
        <v>97</v>
      </c>
      <c r="B31" s="139"/>
      <c r="C31" s="142">
        <f t="shared" si="21"/>
        <v>0</v>
      </c>
      <c r="D31" s="143">
        <f t="shared" si="22"/>
        <v>0</v>
      </c>
      <c r="E31" s="141"/>
      <c r="F31" s="142">
        <f t="shared" si="23"/>
        <v>0</v>
      </c>
      <c r="G31" s="143">
        <f t="shared" si="24"/>
        <v>0</v>
      </c>
      <c r="H31" s="141">
        <v>1</v>
      </c>
      <c r="I31" s="142">
        <f t="shared" si="25"/>
        <v>424</v>
      </c>
      <c r="J31" s="143">
        <f t="shared" si="26"/>
        <v>1694</v>
      </c>
      <c r="K31" s="141">
        <v>1</v>
      </c>
      <c r="L31" s="142">
        <f t="shared" si="27"/>
        <v>424</v>
      </c>
      <c r="M31" s="143">
        <f t="shared" si="28"/>
        <v>1694</v>
      </c>
      <c r="N31" s="141">
        <v>0</v>
      </c>
      <c r="O31" s="142">
        <f t="shared" si="29"/>
        <v>0</v>
      </c>
      <c r="P31" s="143">
        <f t="shared" si="30"/>
        <v>0</v>
      </c>
      <c r="Q31" s="141">
        <v>0</v>
      </c>
      <c r="R31" s="142">
        <f t="shared" si="31"/>
        <v>0</v>
      </c>
      <c r="S31" s="143">
        <f t="shared" si="32"/>
        <v>0</v>
      </c>
      <c r="T31" s="141">
        <v>0</v>
      </c>
      <c r="U31" s="142">
        <f t="shared" si="33"/>
        <v>0</v>
      </c>
      <c r="V31" s="143">
        <f t="shared" si="34"/>
        <v>0</v>
      </c>
      <c r="W31" s="141">
        <v>0</v>
      </c>
      <c r="X31" s="142">
        <f t="shared" si="35"/>
        <v>0</v>
      </c>
      <c r="Y31" s="143">
        <f t="shared" si="36"/>
        <v>0</v>
      </c>
      <c r="Z31" s="141">
        <v>0</v>
      </c>
      <c r="AA31" s="142">
        <f t="shared" si="37"/>
        <v>0</v>
      </c>
      <c r="AB31" s="143">
        <f t="shared" si="38"/>
        <v>0</v>
      </c>
      <c r="AC31" s="141"/>
      <c r="AD31" s="142">
        <f t="shared" si="39"/>
        <v>0</v>
      </c>
      <c r="AE31" s="143">
        <f t="shared" si="40"/>
        <v>0</v>
      </c>
      <c r="AN31" s="74">
        <v>20</v>
      </c>
      <c r="AO31" s="74">
        <f t="shared" ref="AO31:AO40" si="41">100-AN31</f>
        <v>80</v>
      </c>
    </row>
    <row r="32" spans="1:41" ht="15" customHeight="1" x14ac:dyDescent="0.25">
      <c r="A32" s="155" t="s">
        <v>153</v>
      </c>
      <c r="B32" s="152"/>
      <c r="C32" s="146">
        <f>ROUND($C$3*$C$4,0)</f>
        <v>2293</v>
      </c>
      <c r="D32" s="147">
        <f>ROUND($C$3*$C$5,0)</f>
        <v>8296</v>
      </c>
      <c r="E32" s="145"/>
      <c r="F32" s="146">
        <f>ROUND($C$3*$C$4,0)</f>
        <v>2293</v>
      </c>
      <c r="G32" s="147">
        <f>ROUND($C$3*$C$5,0)</f>
        <v>8296</v>
      </c>
      <c r="H32" s="145"/>
      <c r="I32" s="146">
        <f>ROUND($C$3*$C$4,0)</f>
        <v>2293</v>
      </c>
      <c r="J32" s="147">
        <f>ROUND($C$3*$C$5,0)</f>
        <v>8296</v>
      </c>
      <c r="K32" s="145"/>
      <c r="L32" s="146">
        <f>ROUND($C$3*$C$4,0)</f>
        <v>2293</v>
      </c>
      <c r="M32" s="147">
        <f>ROUND($C$3*$C$5,0)</f>
        <v>8296</v>
      </c>
      <c r="N32" s="145"/>
      <c r="O32" s="146">
        <f>ROUND($C$3*$C$4,0)</f>
        <v>2293</v>
      </c>
      <c r="P32" s="147">
        <f>ROUND($C$3*$C$5,0)</f>
        <v>8296</v>
      </c>
      <c r="Q32" s="145"/>
      <c r="R32" s="146">
        <f>ROUND($C$3*$C$4,0)</f>
        <v>2293</v>
      </c>
      <c r="S32" s="147">
        <f>ROUND($C$3*$C$5,0)</f>
        <v>8296</v>
      </c>
      <c r="T32" s="145"/>
      <c r="U32" s="146">
        <f>ROUND($C$3*$C$4,0)</f>
        <v>2293</v>
      </c>
      <c r="V32" s="147">
        <f>ROUND($C$3*$C$5,0)</f>
        <v>8296</v>
      </c>
      <c r="W32" s="145"/>
      <c r="X32" s="146">
        <f>ROUND($C$3*$C$4,0)</f>
        <v>2293</v>
      </c>
      <c r="Y32" s="147">
        <f>ROUND($C$3*$C$5,0)</f>
        <v>8296</v>
      </c>
      <c r="Z32" s="145"/>
      <c r="AA32" s="146">
        <f>ROUND($C$3*$C$4,0)</f>
        <v>2293</v>
      </c>
      <c r="AB32" s="147">
        <f>ROUND($C$3*$C$5,0)</f>
        <v>8296</v>
      </c>
      <c r="AC32" s="145"/>
      <c r="AD32" s="146">
        <f>ROUND($C$3*$C$4,0)</f>
        <v>2293</v>
      </c>
      <c r="AE32" s="147">
        <f>ROUND($C$3*$C$5,0)</f>
        <v>8296</v>
      </c>
      <c r="AN32" s="74">
        <v>73.900000000000006</v>
      </c>
      <c r="AO32" s="74">
        <f>100-AN32</f>
        <v>26.099999999999994</v>
      </c>
    </row>
    <row r="33" spans="1:41" x14ac:dyDescent="0.25">
      <c r="A33" s="154" t="s">
        <v>102</v>
      </c>
      <c r="B33" s="139"/>
      <c r="C33" s="142">
        <f t="shared" si="21"/>
        <v>0</v>
      </c>
      <c r="D33" s="143">
        <f t="shared" si="22"/>
        <v>0</v>
      </c>
      <c r="E33" s="141">
        <v>0</v>
      </c>
      <c r="F33" s="142">
        <f t="shared" si="23"/>
        <v>0</v>
      </c>
      <c r="G33" s="143">
        <f t="shared" si="24"/>
        <v>0</v>
      </c>
      <c r="H33" s="141"/>
      <c r="I33" s="142">
        <f t="shared" si="25"/>
        <v>0</v>
      </c>
      <c r="J33" s="143">
        <f t="shared" si="26"/>
        <v>0</v>
      </c>
      <c r="K33" s="141">
        <v>0</v>
      </c>
      <c r="L33" s="142">
        <f t="shared" si="27"/>
        <v>0</v>
      </c>
      <c r="M33" s="143">
        <f t="shared" si="28"/>
        <v>0</v>
      </c>
      <c r="N33" s="141">
        <v>1</v>
      </c>
      <c r="O33" s="142">
        <f t="shared" si="29"/>
        <v>847</v>
      </c>
      <c r="P33" s="143">
        <f t="shared" si="30"/>
        <v>1271</v>
      </c>
      <c r="Q33" s="141">
        <v>1</v>
      </c>
      <c r="R33" s="142">
        <f t="shared" si="31"/>
        <v>847</v>
      </c>
      <c r="S33" s="143">
        <f t="shared" si="32"/>
        <v>1271</v>
      </c>
      <c r="T33" s="141"/>
      <c r="U33" s="142">
        <f t="shared" si="33"/>
        <v>0</v>
      </c>
      <c r="V33" s="143">
        <f t="shared" si="34"/>
        <v>0</v>
      </c>
      <c r="W33" s="141">
        <v>0</v>
      </c>
      <c r="X33" s="142">
        <f t="shared" si="35"/>
        <v>0</v>
      </c>
      <c r="Y33" s="143">
        <f t="shared" si="36"/>
        <v>0</v>
      </c>
      <c r="Z33" s="141"/>
      <c r="AA33" s="142">
        <f t="shared" si="37"/>
        <v>0</v>
      </c>
      <c r="AB33" s="143">
        <f t="shared" si="38"/>
        <v>0</v>
      </c>
      <c r="AC33" s="141">
        <v>0</v>
      </c>
      <c r="AD33" s="142">
        <f t="shared" si="39"/>
        <v>0</v>
      </c>
      <c r="AE33" s="143">
        <f t="shared" si="40"/>
        <v>0</v>
      </c>
      <c r="AN33" s="74">
        <v>40</v>
      </c>
      <c r="AO33" s="74">
        <f t="shared" si="41"/>
        <v>60</v>
      </c>
    </row>
    <row r="34" spans="1:41" x14ac:dyDescent="0.25">
      <c r="A34" s="154" t="s">
        <v>103</v>
      </c>
      <c r="B34" s="139"/>
      <c r="C34" s="142">
        <f t="shared" si="21"/>
        <v>0</v>
      </c>
      <c r="D34" s="143">
        <f t="shared" si="22"/>
        <v>0</v>
      </c>
      <c r="E34" s="141"/>
      <c r="F34" s="142">
        <f t="shared" si="23"/>
        <v>0</v>
      </c>
      <c r="G34" s="143">
        <f t="shared" si="24"/>
        <v>0</v>
      </c>
      <c r="H34" s="141"/>
      <c r="I34" s="142">
        <f t="shared" si="25"/>
        <v>0</v>
      </c>
      <c r="J34" s="143">
        <f t="shared" si="26"/>
        <v>0</v>
      </c>
      <c r="K34" s="141">
        <v>0</v>
      </c>
      <c r="L34" s="142">
        <f t="shared" si="27"/>
        <v>0</v>
      </c>
      <c r="M34" s="143">
        <f t="shared" si="28"/>
        <v>0</v>
      </c>
      <c r="N34" s="141"/>
      <c r="O34" s="142">
        <f t="shared" si="29"/>
        <v>0</v>
      </c>
      <c r="P34" s="143">
        <f t="shared" si="30"/>
        <v>0</v>
      </c>
      <c r="Q34" s="141">
        <v>0</v>
      </c>
      <c r="R34" s="142">
        <f t="shared" si="31"/>
        <v>0</v>
      </c>
      <c r="S34" s="143">
        <f t="shared" si="32"/>
        <v>0</v>
      </c>
      <c r="T34" s="141">
        <v>1</v>
      </c>
      <c r="U34" s="142">
        <f t="shared" si="33"/>
        <v>953</v>
      </c>
      <c r="V34" s="143">
        <f t="shared" si="34"/>
        <v>1165</v>
      </c>
      <c r="W34" s="141">
        <v>1</v>
      </c>
      <c r="X34" s="142">
        <f t="shared" si="35"/>
        <v>953</v>
      </c>
      <c r="Y34" s="143">
        <f t="shared" si="36"/>
        <v>1165</v>
      </c>
      <c r="Z34" s="141">
        <v>1</v>
      </c>
      <c r="AA34" s="142">
        <f t="shared" si="37"/>
        <v>953</v>
      </c>
      <c r="AB34" s="143">
        <f t="shared" si="38"/>
        <v>1165</v>
      </c>
      <c r="AC34" s="141">
        <v>0</v>
      </c>
      <c r="AD34" s="142">
        <f t="shared" si="39"/>
        <v>0</v>
      </c>
      <c r="AE34" s="143">
        <f t="shared" si="40"/>
        <v>0</v>
      </c>
      <c r="AN34" s="74">
        <v>45</v>
      </c>
      <c r="AO34" s="74">
        <f t="shared" si="41"/>
        <v>55</v>
      </c>
    </row>
    <row r="35" spans="1:41" x14ac:dyDescent="0.25">
      <c r="A35" s="154" t="s">
        <v>104</v>
      </c>
      <c r="B35" s="139"/>
      <c r="C35" s="142">
        <f t="shared" si="21"/>
        <v>0</v>
      </c>
      <c r="D35" s="143">
        <f t="shared" si="22"/>
        <v>0</v>
      </c>
      <c r="E35" s="141"/>
      <c r="F35" s="142">
        <f t="shared" si="23"/>
        <v>0</v>
      </c>
      <c r="G35" s="143">
        <f t="shared" si="24"/>
        <v>0</v>
      </c>
      <c r="H35" s="141"/>
      <c r="I35" s="142">
        <f t="shared" si="25"/>
        <v>0</v>
      </c>
      <c r="J35" s="143">
        <f t="shared" si="26"/>
        <v>0</v>
      </c>
      <c r="K35" s="141"/>
      <c r="L35" s="142">
        <f t="shared" si="27"/>
        <v>0</v>
      </c>
      <c r="M35" s="143">
        <f t="shared" si="28"/>
        <v>0</v>
      </c>
      <c r="N35" s="141"/>
      <c r="O35" s="142">
        <f t="shared" si="29"/>
        <v>0</v>
      </c>
      <c r="P35" s="143">
        <f t="shared" si="30"/>
        <v>0</v>
      </c>
      <c r="Q35" s="141"/>
      <c r="R35" s="142">
        <f t="shared" si="31"/>
        <v>0</v>
      </c>
      <c r="S35" s="143">
        <f t="shared" si="32"/>
        <v>0</v>
      </c>
      <c r="T35" s="141"/>
      <c r="U35" s="142">
        <f t="shared" si="33"/>
        <v>0</v>
      </c>
      <c r="V35" s="143">
        <f t="shared" si="34"/>
        <v>0</v>
      </c>
      <c r="W35" s="141"/>
      <c r="X35" s="142">
        <f t="shared" si="35"/>
        <v>0</v>
      </c>
      <c r="Y35" s="143">
        <f t="shared" si="36"/>
        <v>0</v>
      </c>
      <c r="Z35" s="141"/>
      <c r="AA35" s="142">
        <f t="shared" si="37"/>
        <v>0</v>
      </c>
      <c r="AB35" s="143">
        <f t="shared" si="38"/>
        <v>0</v>
      </c>
      <c r="AC35" s="141">
        <v>1</v>
      </c>
      <c r="AD35" s="142">
        <f t="shared" si="39"/>
        <v>1017</v>
      </c>
      <c r="AE35" s="143">
        <f t="shared" si="40"/>
        <v>1101</v>
      </c>
      <c r="AN35" s="74">
        <v>48</v>
      </c>
      <c r="AO35" s="74">
        <f t="shared" si="41"/>
        <v>52</v>
      </c>
    </row>
    <row r="36" spans="1:41" x14ac:dyDescent="0.25">
      <c r="A36" s="158" t="s">
        <v>105</v>
      </c>
      <c r="B36" s="139"/>
      <c r="C36" s="142">
        <f t="shared" si="21"/>
        <v>0</v>
      </c>
      <c r="D36" s="143">
        <f t="shared" si="22"/>
        <v>0</v>
      </c>
      <c r="E36" s="141"/>
      <c r="F36" s="142">
        <f t="shared" si="23"/>
        <v>0</v>
      </c>
      <c r="G36" s="143">
        <f t="shared" si="24"/>
        <v>0</v>
      </c>
      <c r="H36" s="141"/>
      <c r="I36" s="142">
        <f t="shared" si="25"/>
        <v>0</v>
      </c>
      <c r="J36" s="143">
        <f t="shared" si="26"/>
        <v>0</v>
      </c>
      <c r="K36" s="141"/>
      <c r="L36" s="142">
        <f t="shared" si="27"/>
        <v>0</v>
      </c>
      <c r="M36" s="143">
        <f t="shared" si="28"/>
        <v>0</v>
      </c>
      <c r="N36" s="141"/>
      <c r="O36" s="142">
        <f t="shared" si="29"/>
        <v>0</v>
      </c>
      <c r="P36" s="143">
        <f t="shared" si="30"/>
        <v>0</v>
      </c>
      <c r="Q36" s="141"/>
      <c r="R36" s="142">
        <f t="shared" si="31"/>
        <v>0</v>
      </c>
      <c r="S36" s="143">
        <f t="shared" si="32"/>
        <v>0</v>
      </c>
      <c r="T36" s="141"/>
      <c r="U36" s="142">
        <f t="shared" si="33"/>
        <v>0</v>
      </c>
      <c r="V36" s="143">
        <f t="shared" si="34"/>
        <v>0</v>
      </c>
      <c r="W36" s="141"/>
      <c r="X36" s="142">
        <f t="shared" si="35"/>
        <v>0</v>
      </c>
      <c r="Y36" s="143">
        <f t="shared" si="36"/>
        <v>0</v>
      </c>
      <c r="Z36" s="141">
        <v>1</v>
      </c>
      <c r="AA36" s="142">
        <f t="shared" si="37"/>
        <v>1101</v>
      </c>
      <c r="AB36" s="143">
        <f t="shared" si="38"/>
        <v>1017</v>
      </c>
      <c r="AC36" s="141">
        <v>1</v>
      </c>
      <c r="AD36" s="142">
        <f t="shared" si="39"/>
        <v>1101</v>
      </c>
      <c r="AE36" s="143">
        <f t="shared" si="40"/>
        <v>1017</v>
      </c>
      <c r="AN36" s="74">
        <v>52</v>
      </c>
      <c r="AO36" s="74">
        <f t="shared" si="41"/>
        <v>48</v>
      </c>
    </row>
    <row r="37" spans="1:41" x14ac:dyDescent="0.25">
      <c r="A37" s="154" t="s">
        <v>106</v>
      </c>
      <c r="B37" s="139"/>
      <c r="C37" s="142">
        <f t="shared" si="21"/>
        <v>0</v>
      </c>
      <c r="D37" s="143">
        <f t="shared" si="22"/>
        <v>0</v>
      </c>
      <c r="E37" s="141"/>
      <c r="F37" s="142">
        <f t="shared" si="23"/>
        <v>0</v>
      </c>
      <c r="G37" s="143">
        <f t="shared" si="24"/>
        <v>0</v>
      </c>
      <c r="H37" s="141"/>
      <c r="I37" s="142">
        <f t="shared" si="25"/>
        <v>0</v>
      </c>
      <c r="J37" s="143">
        <f t="shared" si="26"/>
        <v>0</v>
      </c>
      <c r="K37" s="141"/>
      <c r="L37" s="142">
        <f t="shared" si="27"/>
        <v>0</v>
      </c>
      <c r="M37" s="143">
        <f t="shared" si="28"/>
        <v>0</v>
      </c>
      <c r="N37" s="141"/>
      <c r="O37" s="142">
        <f t="shared" si="29"/>
        <v>0</v>
      </c>
      <c r="P37" s="143">
        <f t="shared" si="30"/>
        <v>0</v>
      </c>
      <c r="Q37" s="141"/>
      <c r="R37" s="142">
        <f t="shared" si="31"/>
        <v>0</v>
      </c>
      <c r="S37" s="143">
        <f t="shared" si="32"/>
        <v>0</v>
      </c>
      <c r="T37" s="141"/>
      <c r="U37" s="142">
        <f t="shared" si="33"/>
        <v>0</v>
      </c>
      <c r="V37" s="143">
        <f t="shared" si="34"/>
        <v>0</v>
      </c>
      <c r="W37" s="141"/>
      <c r="X37" s="142">
        <f t="shared" si="35"/>
        <v>0</v>
      </c>
      <c r="Y37" s="143">
        <f t="shared" si="36"/>
        <v>0</v>
      </c>
      <c r="Z37" s="141">
        <v>0</v>
      </c>
      <c r="AA37" s="142">
        <f t="shared" si="37"/>
        <v>0</v>
      </c>
      <c r="AB37" s="143">
        <f t="shared" si="38"/>
        <v>0</v>
      </c>
      <c r="AC37" s="141">
        <v>0</v>
      </c>
      <c r="AD37" s="142">
        <f t="shared" si="39"/>
        <v>0</v>
      </c>
      <c r="AE37" s="143">
        <f t="shared" si="40"/>
        <v>0</v>
      </c>
      <c r="AN37" s="74">
        <v>55</v>
      </c>
      <c r="AO37" s="74">
        <f t="shared" si="41"/>
        <v>45</v>
      </c>
    </row>
    <row r="38" spans="1:41" x14ac:dyDescent="0.25">
      <c r="A38" s="154" t="s">
        <v>107</v>
      </c>
      <c r="B38" s="139"/>
      <c r="C38" s="142">
        <f t="shared" si="21"/>
        <v>0</v>
      </c>
      <c r="D38" s="143">
        <f t="shared" si="22"/>
        <v>0</v>
      </c>
      <c r="E38" s="141">
        <v>0</v>
      </c>
      <c r="F38" s="142">
        <f t="shared" si="23"/>
        <v>0</v>
      </c>
      <c r="G38" s="143">
        <f t="shared" si="24"/>
        <v>0</v>
      </c>
      <c r="H38" s="141"/>
      <c r="I38" s="142">
        <f t="shared" si="25"/>
        <v>0</v>
      </c>
      <c r="J38" s="143">
        <f t="shared" si="26"/>
        <v>0</v>
      </c>
      <c r="K38" s="141">
        <v>0</v>
      </c>
      <c r="L38" s="142">
        <f t="shared" si="27"/>
        <v>0</v>
      </c>
      <c r="M38" s="143">
        <f t="shared" si="28"/>
        <v>0</v>
      </c>
      <c r="N38" s="141"/>
      <c r="O38" s="142">
        <f t="shared" si="29"/>
        <v>0</v>
      </c>
      <c r="P38" s="143">
        <f t="shared" si="30"/>
        <v>0</v>
      </c>
      <c r="Q38" s="141">
        <v>0</v>
      </c>
      <c r="R38" s="142">
        <f t="shared" si="31"/>
        <v>0</v>
      </c>
      <c r="S38" s="143">
        <f t="shared" si="32"/>
        <v>0</v>
      </c>
      <c r="T38" s="141"/>
      <c r="U38" s="142">
        <f t="shared" si="33"/>
        <v>0</v>
      </c>
      <c r="V38" s="143">
        <f t="shared" si="34"/>
        <v>0</v>
      </c>
      <c r="W38" s="141">
        <v>0</v>
      </c>
      <c r="X38" s="142">
        <f t="shared" si="35"/>
        <v>0</v>
      </c>
      <c r="Y38" s="143">
        <f t="shared" si="36"/>
        <v>0</v>
      </c>
      <c r="Z38" s="141"/>
      <c r="AA38" s="142">
        <f t="shared" si="37"/>
        <v>0</v>
      </c>
      <c r="AB38" s="143">
        <f t="shared" si="38"/>
        <v>0</v>
      </c>
      <c r="AC38" s="141">
        <v>0</v>
      </c>
      <c r="AD38" s="142">
        <f t="shared" si="39"/>
        <v>0</v>
      </c>
      <c r="AE38" s="143">
        <f t="shared" si="40"/>
        <v>0</v>
      </c>
      <c r="AN38" s="74">
        <v>60</v>
      </c>
      <c r="AO38" s="74">
        <f t="shared" si="41"/>
        <v>40</v>
      </c>
    </row>
    <row r="39" spans="1:41" x14ac:dyDescent="0.25">
      <c r="A39" s="154" t="s">
        <v>108</v>
      </c>
      <c r="B39" s="139"/>
      <c r="C39" s="142">
        <f>ROUND(B39*$C$28*$AN39/(SUM($AN39:$AO39)),0)</f>
        <v>0</v>
      </c>
      <c r="D39" s="143">
        <f>ROUND(B39*$C$28*$AO39/(SUM($AN39:$AO39)),0)</f>
        <v>0</v>
      </c>
      <c r="E39" s="141"/>
      <c r="F39" s="142">
        <f>G39*$AN$24/$AO$24</f>
        <v>-7624</v>
      </c>
      <c r="G39" s="143">
        <f>G32-SUM(G30:G38)</f>
        <v>-1906</v>
      </c>
      <c r="H39" s="141"/>
      <c r="I39" s="142"/>
      <c r="J39" s="143"/>
      <c r="K39" s="141"/>
      <c r="L39" s="142">
        <f>M39*$AN$24/$AO$24</f>
        <v>-6776</v>
      </c>
      <c r="M39" s="143">
        <f>M32-SUM(M30:M38)</f>
        <v>-1694</v>
      </c>
      <c r="N39" s="141"/>
      <c r="O39" s="142"/>
      <c r="P39" s="143"/>
      <c r="Q39" s="141"/>
      <c r="R39" s="142">
        <f>S39*$AN$24/$AO$24</f>
        <v>-5084</v>
      </c>
      <c r="S39" s="143">
        <f>S32-SUM(S30:S38)</f>
        <v>-1271</v>
      </c>
      <c r="T39" s="141"/>
      <c r="U39" s="142"/>
      <c r="V39" s="143"/>
      <c r="W39" s="141"/>
      <c r="X39" s="142">
        <f>Y39*$AN$24/$AO$24</f>
        <v>-4660</v>
      </c>
      <c r="Y39" s="143">
        <f>Y32-SUM(Y30:Y38)</f>
        <v>-1165</v>
      </c>
      <c r="Z39" s="141"/>
      <c r="AA39" s="142"/>
      <c r="AB39" s="143"/>
      <c r="AC39" s="141"/>
      <c r="AD39" s="142">
        <f>AE39*$AN$24/$AO$24</f>
        <v>-8472</v>
      </c>
      <c r="AE39" s="143">
        <f>AE32-SUM(AE30:AE38)</f>
        <v>-2118</v>
      </c>
      <c r="AN39" s="74">
        <v>80</v>
      </c>
      <c r="AO39" s="74">
        <f t="shared" si="41"/>
        <v>20</v>
      </c>
    </row>
    <row r="40" spans="1:41" ht="15.75" thickBot="1" x14ac:dyDescent="0.3">
      <c r="A40" s="156" t="s">
        <v>109</v>
      </c>
      <c r="B40" s="139"/>
      <c r="C40" s="144">
        <f>D40*$AN$25/$AO$25</f>
        <v>-17154</v>
      </c>
      <c r="D40" s="143">
        <f>D32-SUM(D30:D38)</f>
        <v>-1906</v>
      </c>
      <c r="E40" s="141"/>
      <c r="F40" s="144"/>
      <c r="G40" s="143"/>
      <c r="H40" s="141"/>
      <c r="I40" s="144">
        <f>J40*$AN$25/$AO$25</f>
        <v>-15246</v>
      </c>
      <c r="J40" s="143">
        <f>J32-SUM(J30:J38)</f>
        <v>-1694</v>
      </c>
      <c r="K40" s="141"/>
      <c r="L40" s="144"/>
      <c r="M40" s="143"/>
      <c r="N40" s="141"/>
      <c r="O40" s="144">
        <f>P40*$AN$25/$AO$25</f>
        <v>-11439</v>
      </c>
      <c r="P40" s="143">
        <f>P32-SUM(P30:P38)</f>
        <v>-1271</v>
      </c>
      <c r="Q40" s="141"/>
      <c r="R40" s="144"/>
      <c r="S40" s="143"/>
      <c r="T40" s="141"/>
      <c r="U40" s="144">
        <f>V40*$AN$25/$AO$25</f>
        <v>-10485</v>
      </c>
      <c r="V40" s="143">
        <f>V32-SUM(V30:V38)</f>
        <v>-1165</v>
      </c>
      <c r="W40" s="141"/>
      <c r="X40" s="144"/>
      <c r="Y40" s="143"/>
      <c r="Z40" s="141"/>
      <c r="AA40" s="144">
        <f>AB40*$AN$25/$AO$25</f>
        <v>-19638</v>
      </c>
      <c r="AB40" s="143">
        <f>AB32-SUM(AB30:AB38)</f>
        <v>-2182</v>
      </c>
      <c r="AC40" s="141"/>
      <c r="AD40" s="144"/>
      <c r="AE40" s="143"/>
      <c r="AN40" s="74">
        <v>90</v>
      </c>
      <c r="AO40" s="74">
        <f t="shared" si="41"/>
        <v>10</v>
      </c>
    </row>
    <row r="41" spans="1:41" ht="15.75" thickBot="1" x14ac:dyDescent="0.3">
      <c r="A41" s="157" t="s">
        <v>143</v>
      </c>
      <c r="B41" s="181" t="str">
        <f>IF(SUM(C30:C38,C39:C40)&lt;C32,IF(SUM(D30:D38,D39:D40)&lt;D32,"TRUE","FALSE"))</f>
        <v>FALSE</v>
      </c>
      <c r="C41" s="182"/>
      <c r="D41" s="183"/>
      <c r="E41" s="181" t="str">
        <f>IF(SUM(F30:F38,F39:F40)&lt;F32,IF(SUM(G30:G38,G39:G40)&lt;G32,"TRUE","FALSE"))</f>
        <v>FALSE</v>
      </c>
      <c r="F41" s="182"/>
      <c r="G41" s="183"/>
      <c r="H41" s="181" t="str">
        <f>IF(SUM(I30:I38,I39:I40)&lt;I32,IF(SUM(J30:J38,J39:J40)&lt;J32,"TRUE","FALSE"))</f>
        <v>FALSE</v>
      </c>
      <c r="I41" s="182"/>
      <c r="J41" s="183"/>
      <c r="K41" s="181" t="str">
        <f>IF(SUM(L30:L38,L39:L40)&lt;L32,IF(SUM(M30:M38,M39:M40)&lt;M32,"TRUE","FALSE"))</f>
        <v>FALSE</v>
      </c>
      <c r="L41" s="182"/>
      <c r="M41" s="183"/>
      <c r="N41" s="181" t="str">
        <f>IF(SUM(O30:O38,O39:O40)&lt;O32,IF(SUM(P30:P38,P39:P40)&lt;P32,"TRUE","FALSE"))</f>
        <v>FALSE</v>
      </c>
      <c r="O41" s="182"/>
      <c r="P41" s="183"/>
      <c r="Q41" s="181" t="str">
        <f>IF(SUM(R30:R38,R39:R40)&lt;R32,IF(SUM(S30:S38,S39:S40)&lt;S32,"TRUE","FALSE"))</f>
        <v>FALSE</v>
      </c>
      <c r="R41" s="182"/>
      <c r="S41" s="183"/>
      <c r="T41" s="181" t="str">
        <f>IF(SUM(U30:U38,U39:U40)&lt;U32,IF(SUM(V30:V38,V39:V40)&lt;V32,"TRUE","FALSE"))</f>
        <v>FALSE</v>
      </c>
      <c r="U41" s="182"/>
      <c r="V41" s="183"/>
      <c r="W41" s="181" t="str">
        <f>IF(SUM(X30:X38,X39:X40)&lt;X32,IF(SUM(Y30:Y38,Y39:Y40)&lt;Y32,"TRUE","FALSE"))</f>
        <v>FALSE</v>
      </c>
      <c r="X41" s="182"/>
      <c r="Y41" s="183"/>
      <c r="Z41" s="181" t="str">
        <f>IF(SUM(AA30:AA38,AA39:AA40)&lt;AA32,IF(SUM(AB30:AB38,AB39:AB40)&lt;AB32,"TRUE","FALSE"))</f>
        <v>FALSE</v>
      </c>
      <c r="AA41" s="182"/>
      <c r="AB41" s="183"/>
      <c r="AC41" s="181" t="str">
        <f>IF(SUM(AD30:AD38,AD39:AD40)&lt;(AD32+1),IF(SUM(AE30:AE38,AE39:AE40)&lt;(AE32+1),"TRUE","FALSE"))</f>
        <v>TRUE</v>
      </c>
      <c r="AD41" s="182"/>
      <c r="AE41" s="183"/>
    </row>
    <row r="42" spans="1:41" ht="15.75" thickBot="1" x14ac:dyDescent="0.3"/>
    <row r="43" spans="1:41" ht="15" customHeight="1" thickBot="1" x14ac:dyDescent="0.3">
      <c r="A43" s="140" t="s">
        <v>148</v>
      </c>
      <c r="B43" s="151"/>
      <c r="C43" s="184">
        <f>ROUND(SUM(C47:D47)*0.3,0)</f>
        <v>3177</v>
      </c>
      <c r="D43" s="184"/>
      <c r="E43" s="151"/>
      <c r="F43" s="184">
        <f>ROUND(SUM(F47:G47)*0.3,0)</f>
        <v>3177</v>
      </c>
      <c r="G43" s="184"/>
      <c r="H43" s="151"/>
      <c r="I43" s="184">
        <f>ROUND(SUM(I47:J47)*0.3,0)</f>
        <v>3177</v>
      </c>
      <c r="J43" s="184"/>
      <c r="K43" s="151"/>
      <c r="L43" s="184">
        <f>ROUND(SUM(L47:M47)*0.3,0)</f>
        <v>3177</v>
      </c>
      <c r="M43" s="184"/>
      <c r="N43" s="151"/>
      <c r="O43" s="184">
        <f>ROUND(SUM(O47:P47)*0.3,0)</f>
        <v>3177</v>
      </c>
      <c r="P43" s="184"/>
      <c r="Q43" s="151"/>
      <c r="R43" s="184">
        <f>ROUND(SUM(R47:S47)*0.3,0)</f>
        <v>3177</v>
      </c>
      <c r="S43" s="184"/>
      <c r="T43" s="151"/>
      <c r="U43" s="184">
        <f>ROUND(SUM(U47:V47)*0.3,0)</f>
        <v>3177</v>
      </c>
      <c r="V43" s="184"/>
      <c r="W43" s="151"/>
      <c r="X43" s="184">
        <f>ROUND(SUM(X47:Y47)*0.3,0)</f>
        <v>3177</v>
      </c>
      <c r="Y43" s="184"/>
      <c r="Z43" s="151"/>
      <c r="AA43" s="184">
        <f>ROUND(SUM(AA47:AB47)*0.3,0)</f>
        <v>3177</v>
      </c>
      <c r="AB43" s="184"/>
      <c r="AC43" s="151"/>
      <c r="AD43" s="184">
        <f>ROUND(SUM(AD47:AE47)*0.3,0)</f>
        <v>3177</v>
      </c>
      <c r="AE43" s="185"/>
    </row>
    <row r="44" spans="1:41" ht="15" customHeight="1" x14ac:dyDescent="0.25">
      <c r="A44" s="153" t="s">
        <v>142</v>
      </c>
      <c r="B44" s="142"/>
      <c r="C44" s="149" t="s">
        <v>137</v>
      </c>
      <c r="D44" s="150" t="s">
        <v>138</v>
      </c>
      <c r="E44" s="148"/>
      <c r="F44" s="149" t="s">
        <v>137</v>
      </c>
      <c r="G44" s="150" t="s">
        <v>138</v>
      </c>
      <c r="H44" s="148"/>
      <c r="I44" s="149" t="s">
        <v>137</v>
      </c>
      <c r="J44" s="150" t="s">
        <v>138</v>
      </c>
      <c r="K44" s="148"/>
      <c r="L44" s="149" t="s">
        <v>137</v>
      </c>
      <c r="M44" s="150" t="s">
        <v>138</v>
      </c>
      <c r="N44" s="148"/>
      <c r="O44" s="149" t="s">
        <v>137</v>
      </c>
      <c r="P44" s="150" t="s">
        <v>138</v>
      </c>
      <c r="Q44" s="148"/>
      <c r="R44" s="149" t="s">
        <v>137</v>
      </c>
      <c r="S44" s="150" t="s">
        <v>138</v>
      </c>
      <c r="T44" s="148"/>
      <c r="U44" s="149" t="s">
        <v>137</v>
      </c>
      <c r="V44" s="150" t="s">
        <v>138</v>
      </c>
      <c r="W44" s="148"/>
      <c r="X44" s="149" t="s">
        <v>137</v>
      </c>
      <c r="Y44" s="150" t="s">
        <v>138</v>
      </c>
      <c r="Z44" s="148"/>
      <c r="AA44" s="149" t="s">
        <v>137</v>
      </c>
      <c r="AB44" s="150" t="s">
        <v>138</v>
      </c>
      <c r="AC44" s="148"/>
      <c r="AD44" s="149" t="s">
        <v>137</v>
      </c>
      <c r="AE44" s="150" t="s">
        <v>138</v>
      </c>
    </row>
    <row r="45" spans="1:41" ht="15" customHeight="1" x14ac:dyDescent="0.25">
      <c r="A45" s="154" t="s">
        <v>125</v>
      </c>
      <c r="B45" s="139">
        <v>1</v>
      </c>
      <c r="C45" s="142">
        <f t="shared" ref="C45:C53" si="42">ROUND(B45*$C$43*$AN45/(SUM($AN45:$AO45)),0)</f>
        <v>318</v>
      </c>
      <c r="D45" s="143">
        <f t="shared" ref="D45:D53" si="43">ROUND(B45*$C$43*$AO45/(SUM($AN45:$AO45)),0)</f>
        <v>2859</v>
      </c>
      <c r="E45" s="141">
        <v>1</v>
      </c>
      <c r="F45" s="142">
        <f t="shared" ref="F45:F53" si="44">ROUND(E45*$C$43*$AN45/(SUM($AN45:$AO45)),0)</f>
        <v>318</v>
      </c>
      <c r="G45" s="143">
        <f t="shared" ref="G45:G53" si="45">ROUND(E45*$C$43*$AO45/(SUM($AN45:$AO45)),0)</f>
        <v>2859</v>
      </c>
      <c r="H45" s="141">
        <v>0</v>
      </c>
      <c r="I45" s="142">
        <f t="shared" ref="I45:I53" si="46">ROUND(H45*$C$43*$AN45/(SUM($AN45:$AO45)),0)</f>
        <v>0</v>
      </c>
      <c r="J45" s="143">
        <f t="shared" ref="J45:J53" si="47">ROUND(H45*$C$43*$AO45/(SUM($AN45:$AO45)),0)</f>
        <v>0</v>
      </c>
      <c r="K45" s="141"/>
      <c r="L45" s="142">
        <f t="shared" ref="L45:L53" si="48">ROUND(K45*$C$43*$AN45/(SUM($AN45:$AO45)),0)</f>
        <v>0</v>
      </c>
      <c r="M45" s="143">
        <f t="shared" ref="M45:M53" si="49">ROUND(K45*$C$43*$AO45/(SUM($AN45:$AO45)),0)</f>
        <v>0</v>
      </c>
      <c r="N45" s="141">
        <v>0</v>
      </c>
      <c r="O45" s="142">
        <f t="shared" ref="O45:O53" si="50">ROUND(N45*$C$43*$AN45/(SUM($AN45:$AO45)),0)</f>
        <v>0</v>
      </c>
      <c r="P45" s="143">
        <f t="shared" ref="P45:P53" si="51">ROUND(N45*$C$43*$AO45/(SUM($AN45:$AO45)),0)</f>
        <v>0</v>
      </c>
      <c r="Q45" s="141"/>
      <c r="R45" s="142">
        <f t="shared" ref="R45:R53" si="52">ROUND(Q45*$C$43*$AN45/(SUM($AN45:$AO45)),0)</f>
        <v>0</v>
      </c>
      <c r="S45" s="143">
        <f t="shared" ref="S45:S53" si="53">ROUND(Q45*$C$43*$AO45/(SUM($AN45:$AO45)),0)</f>
        <v>0</v>
      </c>
      <c r="T45" s="141">
        <v>0</v>
      </c>
      <c r="U45" s="142">
        <f t="shared" ref="U45:U53" si="54">ROUND(T45*$C$43*$AN45/(SUM($AN45:$AO45)),0)</f>
        <v>0</v>
      </c>
      <c r="V45" s="143">
        <f t="shared" ref="V45:V53" si="55">ROUND(T45*$C$43*$AO45/(SUM($AN45:$AO45)),0)</f>
        <v>0</v>
      </c>
      <c r="W45" s="141"/>
      <c r="X45" s="142">
        <f t="shared" ref="X45:X53" si="56">ROUND(W45*$C$43*$AN45/(SUM($AN45:$AO45)),0)</f>
        <v>0</v>
      </c>
      <c r="Y45" s="143">
        <f t="shared" ref="Y45:Y53" si="57">ROUND(W45*$C$43*$AO45/(SUM($AN45:$AO45)),0)</f>
        <v>0</v>
      </c>
      <c r="Z45" s="141">
        <v>0</v>
      </c>
      <c r="AA45" s="142">
        <f t="shared" ref="AA45:AA53" si="58">ROUND(Z45*$C$43*$AN45/(SUM($AN45:$AO45)),0)</f>
        <v>0</v>
      </c>
      <c r="AB45" s="143">
        <f t="shared" ref="AB45:AB53" si="59">ROUND(Z45*$C$43*$AO45/(SUM($AN45:$AO45)),0)</f>
        <v>0</v>
      </c>
      <c r="AC45" s="141"/>
      <c r="AD45" s="142">
        <f t="shared" ref="AD45:AD53" si="60">ROUND(AC45*$C$43*$AN45/(SUM($AN45:$AO45)),0)</f>
        <v>0</v>
      </c>
      <c r="AE45" s="143">
        <f t="shared" ref="AE45:AE53" si="61">ROUND(AC45*$C$43*$AO45/(SUM($AN45:$AO45)),0)</f>
        <v>0</v>
      </c>
      <c r="AN45" s="74">
        <v>10</v>
      </c>
      <c r="AO45" s="74">
        <f>100-AN45</f>
        <v>90</v>
      </c>
    </row>
    <row r="46" spans="1:41" x14ac:dyDescent="0.25">
      <c r="A46" s="154" t="s">
        <v>97</v>
      </c>
      <c r="B46" s="139"/>
      <c r="C46" s="142">
        <f t="shared" si="42"/>
        <v>0</v>
      </c>
      <c r="D46" s="143">
        <f t="shared" si="43"/>
        <v>0</v>
      </c>
      <c r="E46" s="141"/>
      <c r="F46" s="142">
        <f t="shared" si="44"/>
        <v>0</v>
      </c>
      <c r="G46" s="143">
        <f t="shared" si="45"/>
        <v>0</v>
      </c>
      <c r="H46" s="141">
        <v>1</v>
      </c>
      <c r="I46" s="142">
        <f t="shared" si="46"/>
        <v>635</v>
      </c>
      <c r="J46" s="143">
        <f t="shared" si="47"/>
        <v>2542</v>
      </c>
      <c r="K46" s="141">
        <v>1</v>
      </c>
      <c r="L46" s="142">
        <f t="shared" si="48"/>
        <v>635</v>
      </c>
      <c r="M46" s="143">
        <f t="shared" si="49"/>
        <v>2542</v>
      </c>
      <c r="N46" s="141">
        <v>0</v>
      </c>
      <c r="O46" s="142">
        <f t="shared" si="50"/>
        <v>0</v>
      </c>
      <c r="P46" s="143">
        <f t="shared" si="51"/>
        <v>0</v>
      </c>
      <c r="Q46" s="141">
        <v>0</v>
      </c>
      <c r="R46" s="142">
        <f t="shared" si="52"/>
        <v>0</v>
      </c>
      <c r="S46" s="143">
        <f t="shared" si="53"/>
        <v>0</v>
      </c>
      <c r="T46" s="141">
        <v>0</v>
      </c>
      <c r="U46" s="142">
        <f t="shared" si="54"/>
        <v>0</v>
      </c>
      <c r="V46" s="143">
        <f t="shared" si="55"/>
        <v>0</v>
      </c>
      <c r="W46" s="141">
        <v>0</v>
      </c>
      <c r="X46" s="142">
        <f t="shared" si="56"/>
        <v>0</v>
      </c>
      <c r="Y46" s="143">
        <f t="shared" si="57"/>
        <v>0</v>
      </c>
      <c r="Z46" s="141">
        <v>0</v>
      </c>
      <c r="AA46" s="142">
        <f t="shared" si="58"/>
        <v>0</v>
      </c>
      <c r="AB46" s="143">
        <f t="shared" si="59"/>
        <v>0</v>
      </c>
      <c r="AC46" s="141"/>
      <c r="AD46" s="142">
        <f t="shared" si="60"/>
        <v>0</v>
      </c>
      <c r="AE46" s="143">
        <f t="shared" si="61"/>
        <v>0</v>
      </c>
      <c r="AN46" s="74">
        <v>20</v>
      </c>
      <c r="AO46" s="74">
        <f t="shared" ref="AO46:AO55" si="62">100-AN46</f>
        <v>80</v>
      </c>
    </row>
    <row r="47" spans="1:41" ht="15" customHeight="1" x14ac:dyDescent="0.25">
      <c r="A47" s="155" t="s">
        <v>153</v>
      </c>
      <c r="B47" s="152"/>
      <c r="C47" s="146">
        <f>ROUND($C$3*$C$4,0)</f>
        <v>2293</v>
      </c>
      <c r="D47" s="147">
        <f>ROUND($C$3*$C$5,0)</f>
        <v>8296</v>
      </c>
      <c r="E47" s="145"/>
      <c r="F47" s="146">
        <f>ROUND($C$3*$C$4,0)</f>
        <v>2293</v>
      </c>
      <c r="G47" s="147">
        <f>ROUND($C$3*$C$5,0)</f>
        <v>8296</v>
      </c>
      <c r="H47" s="145"/>
      <c r="I47" s="146">
        <f>ROUND($C$3*$C$4,0)</f>
        <v>2293</v>
      </c>
      <c r="J47" s="147">
        <f>ROUND($C$3*$C$5,0)</f>
        <v>8296</v>
      </c>
      <c r="K47" s="145"/>
      <c r="L47" s="146">
        <f>ROUND($C$3*$C$4,0)</f>
        <v>2293</v>
      </c>
      <c r="M47" s="147">
        <f>ROUND($C$3*$C$5,0)</f>
        <v>8296</v>
      </c>
      <c r="N47" s="145"/>
      <c r="O47" s="146">
        <f>ROUND($C$3*$C$4,0)</f>
        <v>2293</v>
      </c>
      <c r="P47" s="147">
        <f>ROUND($C$3*$C$5,0)</f>
        <v>8296</v>
      </c>
      <c r="Q47" s="145"/>
      <c r="R47" s="146">
        <f>ROUND($C$3*$C$4,0)</f>
        <v>2293</v>
      </c>
      <c r="S47" s="147">
        <f>ROUND($C$3*$C$5,0)</f>
        <v>8296</v>
      </c>
      <c r="T47" s="145"/>
      <c r="U47" s="146">
        <f>ROUND($C$3*$C$4,0)</f>
        <v>2293</v>
      </c>
      <c r="V47" s="147">
        <f>ROUND($C$3*$C$5,0)</f>
        <v>8296</v>
      </c>
      <c r="W47" s="145"/>
      <c r="X47" s="146">
        <f>ROUND($C$3*$C$4,0)</f>
        <v>2293</v>
      </c>
      <c r="Y47" s="147">
        <f>ROUND($C$3*$C$5,0)</f>
        <v>8296</v>
      </c>
      <c r="Z47" s="145"/>
      <c r="AA47" s="146">
        <f>ROUND($C$3*$C$4,0)</f>
        <v>2293</v>
      </c>
      <c r="AB47" s="147">
        <f>ROUND($C$3*$C$5,0)</f>
        <v>8296</v>
      </c>
      <c r="AC47" s="145"/>
      <c r="AD47" s="146">
        <f>ROUND($C$3*$C$4,0)</f>
        <v>2293</v>
      </c>
      <c r="AE47" s="147">
        <f>ROUND($C$3*$C$5,0)</f>
        <v>8296</v>
      </c>
      <c r="AN47" s="74">
        <v>73.900000000000006</v>
      </c>
      <c r="AO47" s="74">
        <f>100-AN47</f>
        <v>26.099999999999994</v>
      </c>
    </row>
    <row r="48" spans="1:41" x14ac:dyDescent="0.25">
      <c r="A48" s="154" t="s">
        <v>102</v>
      </c>
      <c r="B48" s="139"/>
      <c r="C48" s="142">
        <f t="shared" si="42"/>
        <v>0</v>
      </c>
      <c r="D48" s="143">
        <f t="shared" si="43"/>
        <v>0</v>
      </c>
      <c r="E48" s="141">
        <v>0</v>
      </c>
      <c r="F48" s="142">
        <f t="shared" si="44"/>
        <v>0</v>
      </c>
      <c r="G48" s="143">
        <f t="shared" si="45"/>
        <v>0</v>
      </c>
      <c r="H48" s="141"/>
      <c r="I48" s="142">
        <f t="shared" si="46"/>
        <v>0</v>
      </c>
      <c r="J48" s="143">
        <f t="shared" si="47"/>
        <v>0</v>
      </c>
      <c r="K48" s="141">
        <v>0</v>
      </c>
      <c r="L48" s="142">
        <f t="shared" si="48"/>
        <v>0</v>
      </c>
      <c r="M48" s="143">
        <f t="shared" si="49"/>
        <v>0</v>
      </c>
      <c r="N48" s="141">
        <v>1</v>
      </c>
      <c r="O48" s="142">
        <f t="shared" si="50"/>
        <v>1271</v>
      </c>
      <c r="P48" s="143">
        <f t="shared" si="51"/>
        <v>1906</v>
      </c>
      <c r="Q48" s="141">
        <v>1</v>
      </c>
      <c r="R48" s="142">
        <f t="shared" si="52"/>
        <v>1271</v>
      </c>
      <c r="S48" s="143">
        <f t="shared" si="53"/>
        <v>1906</v>
      </c>
      <c r="T48" s="141"/>
      <c r="U48" s="142">
        <f t="shared" si="54"/>
        <v>0</v>
      </c>
      <c r="V48" s="143">
        <f t="shared" si="55"/>
        <v>0</v>
      </c>
      <c r="W48" s="141">
        <v>0</v>
      </c>
      <c r="X48" s="142">
        <f t="shared" si="56"/>
        <v>0</v>
      </c>
      <c r="Y48" s="143">
        <f t="shared" si="57"/>
        <v>0</v>
      </c>
      <c r="Z48" s="141"/>
      <c r="AA48" s="142">
        <f t="shared" si="58"/>
        <v>0</v>
      </c>
      <c r="AB48" s="143">
        <f t="shared" si="59"/>
        <v>0</v>
      </c>
      <c r="AC48" s="141">
        <v>0</v>
      </c>
      <c r="AD48" s="142">
        <f t="shared" si="60"/>
        <v>0</v>
      </c>
      <c r="AE48" s="143">
        <f t="shared" si="61"/>
        <v>0</v>
      </c>
      <c r="AN48" s="74">
        <v>40</v>
      </c>
      <c r="AO48" s="74">
        <f t="shared" si="62"/>
        <v>60</v>
      </c>
    </row>
    <row r="49" spans="1:41" x14ac:dyDescent="0.25">
      <c r="A49" s="154" t="s">
        <v>103</v>
      </c>
      <c r="B49" s="139"/>
      <c r="C49" s="142">
        <f t="shared" si="42"/>
        <v>0</v>
      </c>
      <c r="D49" s="143">
        <f t="shared" si="43"/>
        <v>0</v>
      </c>
      <c r="E49" s="141"/>
      <c r="F49" s="142">
        <f t="shared" si="44"/>
        <v>0</v>
      </c>
      <c r="G49" s="143">
        <f t="shared" si="45"/>
        <v>0</v>
      </c>
      <c r="H49" s="141"/>
      <c r="I49" s="142">
        <f t="shared" si="46"/>
        <v>0</v>
      </c>
      <c r="J49" s="143">
        <f t="shared" si="47"/>
        <v>0</v>
      </c>
      <c r="K49" s="141">
        <v>0</v>
      </c>
      <c r="L49" s="142">
        <f t="shared" si="48"/>
        <v>0</v>
      </c>
      <c r="M49" s="143">
        <f t="shared" si="49"/>
        <v>0</v>
      </c>
      <c r="N49" s="141"/>
      <c r="O49" s="142">
        <f t="shared" si="50"/>
        <v>0</v>
      </c>
      <c r="P49" s="143">
        <f t="shared" si="51"/>
        <v>0</v>
      </c>
      <c r="Q49" s="141">
        <v>0</v>
      </c>
      <c r="R49" s="142">
        <f t="shared" si="52"/>
        <v>0</v>
      </c>
      <c r="S49" s="143">
        <f t="shared" si="53"/>
        <v>0</v>
      </c>
      <c r="T49" s="141">
        <v>1</v>
      </c>
      <c r="U49" s="142">
        <f t="shared" si="54"/>
        <v>1430</v>
      </c>
      <c r="V49" s="143">
        <f t="shared" si="55"/>
        <v>1747</v>
      </c>
      <c r="W49" s="141">
        <v>1</v>
      </c>
      <c r="X49" s="142">
        <f t="shared" si="56"/>
        <v>1430</v>
      </c>
      <c r="Y49" s="143">
        <f t="shared" si="57"/>
        <v>1747</v>
      </c>
      <c r="Z49" s="141">
        <v>0</v>
      </c>
      <c r="AA49" s="142">
        <f t="shared" si="58"/>
        <v>0</v>
      </c>
      <c r="AB49" s="143">
        <f t="shared" si="59"/>
        <v>0</v>
      </c>
      <c r="AC49" s="141">
        <v>0</v>
      </c>
      <c r="AD49" s="142">
        <f t="shared" si="60"/>
        <v>0</v>
      </c>
      <c r="AE49" s="143">
        <f t="shared" si="61"/>
        <v>0</v>
      </c>
      <c r="AN49" s="74">
        <v>45</v>
      </c>
      <c r="AO49" s="74">
        <f t="shared" si="62"/>
        <v>55</v>
      </c>
    </row>
    <row r="50" spans="1:41" x14ac:dyDescent="0.25">
      <c r="A50" s="154" t="s">
        <v>104</v>
      </c>
      <c r="B50" s="139"/>
      <c r="C50" s="142">
        <f t="shared" si="42"/>
        <v>0</v>
      </c>
      <c r="D50" s="143">
        <f t="shared" si="43"/>
        <v>0</v>
      </c>
      <c r="E50" s="141"/>
      <c r="F50" s="142">
        <f t="shared" si="44"/>
        <v>0</v>
      </c>
      <c r="G50" s="143">
        <f t="shared" si="45"/>
        <v>0</v>
      </c>
      <c r="H50" s="141"/>
      <c r="I50" s="142">
        <f t="shared" si="46"/>
        <v>0</v>
      </c>
      <c r="J50" s="143">
        <f t="shared" si="47"/>
        <v>0</v>
      </c>
      <c r="K50" s="141"/>
      <c r="L50" s="142">
        <f t="shared" si="48"/>
        <v>0</v>
      </c>
      <c r="M50" s="143">
        <f t="shared" si="49"/>
        <v>0</v>
      </c>
      <c r="N50" s="141"/>
      <c r="O50" s="142">
        <f t="shared" si="50"/>
        <v>0</v>
      </c>
      <c r="P50" s="143">
        <f t="shared" si="51"/>
        <v>0</v>
      </c>
      <c r="Q50" s="141"/>
      <c r="R50" s="142">
        <f t="shared" si="52"/>
        <v>0</v>
      </c>
      <c r="S50" s="143">
        <f t="shared" si="53"/>
        <v>0</v>
      </c>
      <c r="T50" s="141"/>
      <c r="U50" s="142">
        <f t="shared" si="54"/>
        <v>0</v>
      </c>
      <c r="V50" s="143">
        <f t="shared" si="55"/>
        <v>0</v>
      </c>
      <c r="W50" s="141"/>
      <c r="X50" s="142">
        <f t="shared" si="56"/>
        <v>0</v>
      </c>
      <c r="Y50" s="143">
        <f t="shared" si="57"/>
        <v>0</v>
      </c>
      <c r="Z50" s="141">
        <v>1</v>
      </c>
      <c r="AA50" s="142">
        <f t="shared" si="58"/>
        <v>1525</v>
      </c>
      <c r="AB50" s="143">
        <f t="shared" si="59"/>
        <v>1652</v>
      </c>
      <c r="AC50" s="141">
        <v>1</v>
      </c>
      <c r="AD50" s="142">
        <f t="shared" si="60"/>
        <v>1525</v>
      </c>
      <c r="AE50" s="143">
        <f t="shared" si="61"/>
        <v>1652</v>
      </c>
      <c r="AN50" s="74">
        <v>48</v>
      </c>
      <c r="AO50" s="74">
        <f t="shared" si="62"/>
        <v>52</v>
      </c>
    </row>
    <row r="51" spans="1:41" x14ac:dyDescent="0.25">
      <c r="A51" s="158" t="s">
        <v>105</v>
      </c>
      <c r="B51" s="139"/>
      <c r="C51" s="142">
        <f t="shared" si="42"/>
        <v>0</v>
      </c>
      <c r="D51" s="143">
        <f t="shared" si="43"/>
        <v>0</v>
      </c>
      <c r="E51" s="141"/>
      <c r="F51" s="142">
        <f t="shared" si="44"/>
        <v>0</v>
      </c>
      <c r="G51" s="143">
        <f t="shared" si="45"/>
        <v>0</v>
      </c>
      <c r="H51" s="141"/>
      <c r="I51" s="142">
        <f t="shared" si="46"/>
        <v>0</v>
      </c>
      <c r="J51" s="143">
        <f t="shared" si="47"/>
        <v>0</v>
      </c>
      <c r="K51" s="141"/>
      <c r="L51" s="142">
        <f t="shared" si="48"/>
        <v>0</v>
      </c>
      <c r="M51" s="143">
        <f t="shared" si="49"/>
        <v>0</v>
      </c>
      <c r="N51" s="141"/>
      <c r="O51" s="142">
        <f t="shared" si="50"/>
        <v>0</v>
      </c>
      <c r="P51" s="143">
        <f t="shared" si="51"/>
        <v>0</v>
      </c>
      <c r="Q51" s="141"/>
      <c r="R51" s="142">
        <f t="shared" si="52"/>
        <v>0</v>
      </c>
      <c r="S51" s="143">
        <f t="shared" si="53"/>
        <v>0</v>
      </c>
      <c r="T51" s="141"/>
      <c r="U51" s="142">
        <f t="shared" si="54"/>
        <v>0</v>
      </c>
      <c r="V51" s="143">
        <f t="shared" si="55"/>
        <v>0</v>
      </c>
      <c r="W51" s="141"/>
      <c r="X51" s="142">
        <f t="shared" si="56"/>
        <v>0</v>
      </c>
      <c r="Y51" s="143">
        <f t="shared" si="57"/>
        <v>0</v>
      </c>
      <c r="Z51" s="141"/>
      <c r="AA51" s="142">
        <f t="shared" si="58"/>
        <v>0</v>
      </c>
      <c r="AB51" s="143">
        <f t="shared" si="59"/>
        <v>0</v>
      </c>
      <c r="AC51" s="141"/>
      <c r="AD51" s="142">
        <f t="shared" si="60"/>
        <v>0</v>
      </c>
      <c r="AE51" s="143">
        <f t="shared" si="61"/>
        <v>0</v>
      </c>
      <c r="AN51" s="74">
        <v>52</v>
      </c>
      <c r="AO51" s="74">
        <f t="shared" si="62"/>
        <v>48</v>
      </c>
    </row>
    <row r="52" spans="1:41" x14ac:dyDescent="0.25">
      <c r="A52" s="154" t="s">
        <v>106</v>
      </c>
      <c r="B52" s="139"/>
      <c r="C52" s="142">
        <f t="shared" si="42"/>
        <v>0</v>
      </c>
      <c r="D52" s="143">
        <f t="shared" si="43"/>
        <v>0</v>
      </c>
      <c r="E52" s="141"/>
      <c r="F52" s="142">
        <f t="shared" si="44"/>
        <v>0</v>
      </c>
      <c r="G52" s="143">
        <f t="shared" si="45"/>
        <v>0</v>
      </c>
      <c r="H52" s="141"/>
      <c r="I52" s="142">
        <f t="shared" si="46"/>
        <v>0</v>
      </c>
      <c r="J52" s="143">
        <f t="shared" si="47"/>
        <v>0</v>
      </c>
      <c r="K52" s="141"/>
      <c r="L52" s="142">
        <f t="shared" si="48"/>
        <v>0</v>
      </c>
      <c r="M52" s="143">
        <f t="shared" si="49"/>
        <v>0</v>
      </c>
      <c r="N52" s="141"/>
      <c r="O52" s="142">
        <f t="shared" si="50"/>
        <v>0</v>
      </c>
      <c r="P52" s="143">
        <f t="shared" si="51"/>
        <v>0</v>
      </c>
      <c r="Q52" s="141"/>
      <c r="R52" s="142">
        <f t="shared" si="52"/>
        <v>0</v>
      </c>
      <c r="S52" s="143">
        <f t="shared" si="53"/>
        <v>0</v>
      </c>
      <c r="T52" s="141"/>
      <c r="U52" s="142">
        <f t="shared" si="54"/>
        <v>0</v>
      </c>
      <c r="V52" s="143">
        <f t="shared" si="55"/>
        <v>0</v>
      </c>
      <c r="W52" s="141"/>
      <c r="X52" s="142">
        <f t="shared" si="56"/>
        <v>0</v>
      </c>
      <c r="Y52" s="143">
        <f t="shared" si="57"/>
        <v>0</v>
      </c>
      <c r="Z52" s="141">
        <v>0</v>
      </c>
      <c r="AA52" s="142">
        <f t="shared" si="58"/>
        <v>0</v>
      </c>
      <c r="AB52" s="143">
        <f t="shared" si="59"/>
        <v>0</v>
      </c>
      <c r="AC52" s="141">
        <v>0</v>
      </c>
      <c r="AD52" s="142">
        <f t="shared" si="60"/>
        <v>0</v>
      </c>
      <c r="AE52" s="143">
        <f t="shared" si="61"/>
        <v>0</v>
      </c>
      <c r="AN52" s="74">
        <v>55</v>
      </c>
      <c r="AO52" s="74">
        <f t="shared" si="62"/>
        <v>45</v>
      </c>
    </row>
    <row r="53" spans="1:41" x14ac:dyDescent="0.25">
      <c r="A53" s="154" t="s">
        <v>107</v>
      </c>
      <c r="B53" s="139"/>
      <c r="C53" s="142">
        <f t="shared" si="42"/>
        <v>0</v>
      </c>
      <c r="D53" s="143">
        <f t="shared" si="43"/>
        <v>0</v>
      </c>
      <c r="E53" s="141">
        <v>0</v>
      </c>
      <c r="F53" s="142">
        <f t="shared" si="44"/>
        <v>0</v>
      </c>
      <c r="G53" s="143">
        <f t="shared" si="45"/>
        <v>0</v>
      </c>
      <c r="H53" s="141"/>
      <c r="I53" s="142">
        <f t="shared" si="46"/>
        <v>0</v>
      </c>
      <c r="J53" s="143">
        <f t="shared" si="47"/>
        <v>0</v>
      </c>
      <c r="K53" s="141">
        <v>0</v>
      </c>
      <c r="L53" s="142">
        <f t="shared" si="48"/>
        <v>0</v>
      </c>
      <c r="M53" s="143">
        <f t="shared" si="49"/>
        <v>0</v>
      </c>
      <c r="N53" s="141"/>
      <c r="O53" s="142">
        <f t="shared" si="50"/>
        <v>0</v>
      </c>
      <c r="P53" s="143">
        <f t="shared" si="51"/>
        <v>0</v>
      </c>
      <c r="Q53" s="141">
        <v>0</v>
      </c>
      <c r="R53" s="142">
        <f t="shared" si="52"/>
        <v>0</v>
      </c>
      <c r="S53" s="143">
        <f t="shared" si="53"/>
        <v>0</v>
      </c>
      <c r="T53" s="141"/>
      <c r="U53" s="142">
        <f t="shared" si="54"/>
        <v>0</v>
      </c>
      <c r="V53" s="143">
        <f t="shared" si="55"/>
        <v>0</v>
      </c>
      <c r="W53" s="141">
        <v>0</v>
      </c>
      <c r="X53" s="142">
        <f t="shared" si="56"/>
        <v>0</v>
      </c>
      <c r="Y53" s="143">
        <f t="shared" si="57"/>
        <v>0</v>
      </c>
      <c r="Z53" s="141"/>
      <c r="AA53" s="142">
        <f t="shared" si="58"/>
        <v>0</v>
      </c>
      <c r="AB53" s="143">
        <f t="shared" si="59"/>
        <v>0</v>
      </c>
      <c r="AC53" s="141">
        <v>0</v>
      </c>
      <c r="AD53" s="142">
        <f t="shared" si="60"/>
        <v>0</v>
      </c>
      <c r="AE53" s="143">
        <f t="shared" si="61"/>
        <v>0</v>
      </c>
      <c r="AN53" s="74">
        <v>60</v>
      </c>
      <c r="AO53" s="74">
        <f t="shared" si="62"/>
        <v>40</v>
      </c>
    </row>
    <row r="54" spans="1:41" x14ac:dyDescent="0.25">
      <c r="A54" s="154" t="s">
        <v>108</v>
      </c>
      <c r="B54" s="139"/>
      <c r="C54" s="142">
        <f>ROUND(B54*$C$43*$AN54/(SUM($AN54:$AO54)),0)</f>
        <v>0</v>
      </c>
      <c r="D54" s="143">
        <f>ROUND(B54*$C$43*$AO54/(SUM($AN54:$AO54)),0)</f>
        <v>0</v>
      </c>
      <c r="E54" s="141"/>
      <c r="F54" s="142">
        <f>G54*$AN$24/$AO$24</f>
        <v>-11436</v>
      </c>
      <c r="G54" s="143">
        <f>G47-SUM(G45:G53)</f>
        <v>-2859</v>
      </c>
      <c r="H54" s="141"/>
      <c r="I54" s="142"/>
      <c r="J54" s="143"/>
      <c r="K54" s="141"/>
      <c r="L54" s="142">
        <f>M54*$AN$24/$AO$24</f>
        <v>-10168</v>
      </c>
      <c r="M54" s="143">
        <f>M47-SUM(M45:M53)</f>
        <v>-2542</v>
      </c>
      <c r="N54" s="141"/>
      <c r="O54" s="142"/>
      <c r="P54" s="143"/>
      <c r="Q54" s="141"/>
      <c r="R54" s="142">
        <f>S54*$AN$24/$AO$24</f>
        <v>-7624</v>
      </c>
      <c r="S54" s="143">
        <f>S47-SUM(S45:S53)</f>
        <v>-1906</v>
      </c>
      <c r="T54" s="141"/>
      <c r="U54" s="142"/>
      <c r="V54" s="143"/>
      <c r="W54" s="141"/>
      <c r="X54" s="142">
        <f>Y54*$AN$24/$AO$24</f>
        <v>-6988</v>
      </c>
      <c r="Y54" s="143">
        <f>Y47-SUM(Y45:Y53)</f>
        <v>-1747</v>
      </c>
      <c r="Z54" s="141"/>
      <c r="AA54" s="142"/>
      <c r="AB54" s="143"/>
      <c r="AC54" s="141"/>
      <c r="AD54" s="142">
        <f>AE54*$AN$24/$AO$24</f>
        <v>-6608</v>
      </c>
      <c r="AE54" s="143">
        <f>AE47-SUM(AE45:AE53)</f>
        <v>-1652</v>
      </c>
      <c r="AN54" s="74">
        <v>80</v>
      </c>
      <c r="AO54" s="74">
        <f t="shared" si="62"/>
        <v>20</v>
      </c>
    </row>
    <row r="55" spans="1:41" ht="15.75" thickBot="1" x14ac:dyDescent="0.3">
      <c r="A55" s="156" t="s">
        <v>109</v>
      </c>
      <c r="B55" s="139"/>
      <c r="C55" s="144">
        <f>D55*$AN$25/$AO$25</f>
        <v>-25731</v>
      </c>
      <c r="D55" s="143">
        <f>D47-SUM(D45:D53)</f>
        <v>-2859</v>
      </c>
      <c r="E55" s="141"/>
      <c r="F55" s="144"/>
      <c r="G55" s="143"/>
      <c r="H55" s="141"/>
      <c r="I55" s="144">
        <f>J55*$AN$25/$AO$25</f>
        <v>-22878</v>
      </c>
      <c r="J55" s="143">
        <f>J47-SUM(J45:J53)</f>
        <v>-2542</v>
      </c>
      <c r="K55" s="141"/>
      <c r="L55" s="144"/>
      <c r="M55" s="143"/>
      <c r="N55" s="141"/>
      <c r="O55" s="144">
        <f>P55*$AN$25/$AO$25</f>
        <v>-17154</v>
      </c>
      <c r="P55" s="143">
        <f>P47-SUM(P45:P53)</f>
        <v>-1906</v>
      </c>
      <c r="Q55" s="141"/>
      <c r="R55" s="144"/>
      <c r="S55" s="143"/>
      <c r="T55" s="141"/>
      <c r="U55" s="144">
        <f>V55*$AN$25/$AO$25</f>
        <v>-15723</v>
      </c>
      <c r="V55" s="143">
        <f>V47-SUM(V45:V53)</f>
        <v>-1747</v>
      </c>
      <c r="W55" s="141"/>
      <c r="X55" s="144"/>
      <c r="Y55" s="143"/>
      <c r="Z55" s="141"/>
      <c r="AA55" s="144">
        <f>AB55*$AN$25/$AO$25</f>
        <v>-14868</v>
      </c>
      <c r="AB55" s="143">
        <f>AB47-SUM(AB45:AB53)</f>
        <v>-1652</v>
      </c>
      <c r="AC55" s="141"/>
      <c r="AD55" s="144"/>
      <c r="AE55" s="143"/>
      <c r="AN55" s="74">
        <v>90</v>
      </c>
      <c r="AO55" s="74">
        <f t="shared" si="62"/>
        <v>10</v>
      </c>
    </row>
    <row r="56" spans="1:41" ht="15.75" thickBot="1" x14ac:dyDescent="0.3">
      <c r="A56" s="157" t="s">
        <v>143</v>
      </c>
      <c r="B56" s="181" t="str">
        <f>IF(SUM(C45:C53,C54:C55)&lt;C47,IF(SUM(D45:D53,D54:D55)&lt;D47,"TRUE","FALSE"))</f>
        <v>FALSE</v>
      </c>
      <c r="C56" s="182"/>
      <c r="D56" s="183"/>
      <c r="E56" s="181" t="str">
        <f>IF(SUM(F45:F53,F54:F55)&lt;F47,IF(SUM(G45:G53,G54:G55)&lt;G47,"TRUE","FALSE"))</f>
        <v>FALSE</v>
      </c>
      <c r="F56" s="182"/>
      <c r="G56" s="183"/>
      <c r="H56" s="181" t="str">
        <f>IF(SUM(I45:I53,I54:I55)&lt;I47,IF(SUM(J45:J53,J54:J55)&lt;J47,"TRUE","FALSE"))</f>
        <v>FALSE</v>
      </c>
      <c r="I56" s="182"/>
      <c r="J56" s="183"/>
      <c r="K56" s="181" t="str">
        <f>IF(SUM(L45:L53,L54:L55)&lt;L47,IF(SUM(M45:M53,M54:M55)&lt;M47,"TRUE","FALSE"))</f>
        <v>FALSE</v>
      </c>
      <c r="L56" s="182"/>
      <c r="M56" s="183"/>
      <c r="N56" s="181" t="str">
        <f>IF(SUM(O45:O53,O54:O55)&lt;O47,IF(SUM(P45:P53,P54:P55)&lt;P47,"TRUE","FALSE"))</f>
        <v>FALSE</v>
      </c>
      <c r="O56" s="182"/>
      <c r="P56" s="183"/>
      <c r="Q56" s="181" t="str">
        <f>IF(SUM(R45:R53,R54:R55)&lt;R47,IF(SUM(S45:S53,S54:S55)&lt;S47,"TRUE","FALSE"))</f>
        <v>FALSE</v>
      </c>
      <c r="R56" s="182"/>
      <c r="S56" s="183"/>
      <c r="T56" s="181" t="str">
        <f>IF(SUM(U45:U53,U54:U55)&lt;U47,IF(SUM(V45:V53,V54:V55)&lt;V47,"TRUE","FALSE"))</f>
        <v>FALSE</v>
      </c>
      <c r="U56" s="182"/>
      <c r="V56" s="183"/>
      <c r="W56" s="181" t="str">
        <f>IF(SUM(X45:X53,X54:X55)&lt;X47,IF(SUM(Y45:Y53,Y54:Y55)&lt;Y47,"TRUE","FALSE"))</f>
        <v>FALSE</v>
      </c>
      <c r="X56" s="182"/>
      <c r="Y56" s="183"/>
      <c r="Z56" s="181" t="str">
        <f>IF(SUM(AA45:AA53,AA54:AA55)&lt;AA47,IF(SUM(AB45:AB53,AB54:AB55)&lt;AB47,"TRUE","FALSE"))</f>
        <v>FALSE</v>
      </c>
      <c r="AA56" s="182"/>
      <c r="AB56" s="183"/>
      <c r="AC56" s="181" t="str">
        <f>IF(SUM(AD45:AD53,AD54:AD55)&lt;(AD47+1),IF(SUM(AE45:AE53,AE54:AE55)&lt;(AE47+1),"TRUE","FALSE"))</f>
        <v>TRUE</v>
      </c>
      <c r="AD56" s="182"/>
      <c r="AE56" s="183"/>
    </row>
  </sheetData>
  <dataConsolidate/>
  <mergeCells count="60">
    <mergeCell ref="U13:V13"/>
    <mergeCell ref="X13:Y13"/>
    <mergeCell ref="AA13:AB13"/>
    <mergeCell ref="AD13:AE13"/>
    <mergeCell ref="B26:D26"/>
    <mergeCell ref="E26:G26"/>
    <mergeCell ref="H26:J26"/>
    <mergeCell ref="K26:M26"/>
    <mergeCell ref="N26:P26"/>
    <mergeCell ref="Q26:S26"/>
    <mergeCell ref="C13:D13"/>
    <mergeCell ref="F13:G13"/>
    <mergeCell ref="I13:J13"/>
    <mergeCell ref="L13:M13"/>
    <mergeCell ref="O13:P13"/>
    <mergeCell ref="R13:S13"/>
    <mergeCell ref="T26:V26"/>
    <mergeCell ref="W26:Y26"/>
    <mergeCell ref="Z26:AB26"/>
    <mergeCell ref="AC26:AE26"/>
    <mergeCell ref="C28:D28"/>
    <mergeCell ref="F28:G28"/>
    <mergeCell ref="I28:J28"/>
    <mergeCell ref="L28:M28"/>
    <mergeCell ref="O28:P28"/>
    <mergeCell ref="R28:S28"/>
    <mergeCell ref="U28:V28"/>
    <mergeCell ref="X28:Y28"/>
    <mergeCell ref="AA28:AB28"/>
    <mergeCell ref="AD28:AE28"/>
    <mergeCell ref="B41:D41"/>
    <mergeCell ref="E41:G41"/>
    <mergeCell ref="H41:J41"/>
    <mergeCell ref="K41:M41"/>
    <mergeCell ref="N41:P41"/>
    <mergeCell ref="C43:D43"/>
    <mergeCell ref="F43:G43"/>
    <mergeCell ref="I43:J43"/>
    <mergeCell ref="L43:M43"/>
    <mergeCell ref="O43:P43"/>
    <mergeCell ref="Q56:S56"/>
    <mergeCell ref="T41:V41"/>
    <mergeCell ref="W41:Y41"/>
    <mergeCell ref="Z41:AB41"/>
    <mergeCell ref="AC41:AE41"/>
    <mergeCell ref="R43:S43"/>
    <mergeCell ref="T56:V56"/>
    <mergeCell ref="W56:Y56"/>
    <mergeCell ref="Z56:AB56"/>
    <mergeCell ref="AC56:AE56"/>
    <mergeCell ref="U43:V43"/>
    <mergeCell ref="X43:Y43"/>
    <mergeCell ref="AA43:AB43"/>
    <mergeCell ref="AD43:AE43"/>
    <mergeCell ref="Q41:S41"/>
    <mergeCell ref="B56:D56"/>
    <mergeCell ref="E56:G56"/>
    <mergeCell ref="H56:J56"/>
    <mergeCell ref="K56:M56"/>
    <mergeCell ref="N56:P56"/>
  </mergeCells>
  <conditionalFormatting sqref="B26:AE26">
    <cfRule type="cellIs" dxfId="5" priority="3" operator="equal">
      <formula>"TRUE"</formula>
    </cfRule>
  </conditionalFormatting>
  <conditionalFormatting sqref="B41:AE41">
    <cfRule type="cellIs" dxfId="4" priority="2" operator="equal">
      <formula>"TRUE"</formula>
    </cfRule>
  </conditionalFormatting>
  <conditionalFormatting sqref="B56:AE56">
    <cfRule type="cellIs" dxfId="3" priority="1" operator="equal">
      <formula>"TRUE"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opLeftCell="A2" zoomScaleNormal="75" workbookViewId="0">
      <selection activeCell="A9" sqref="A9"/>
    </sheetView>
  </sheetViews>
  <sheetFormatPr defaultColWidth="8.85546875" defaultRowHeight="12.75" x14ac:dyDescent="0.2"/>
  <cols>
    <col min="1" max="1" width="44" style="3" customWidth="1"/>
    <col min="2" max="2" width="32.42578125" style="3" customWidth="1"/>
    <col min="3" max="3" width="28" style="3" customWidth="1"/>
    <col min="4" max="4" width="27.28515625" style="3" customWidth="1"/>
    <col min="5" max="5" width="25.140625" style="3" customWidth="1"/>
    <col min="6" max="6" width="13.42578125" style="3" customWidth="1"/>
    <col min="7" max="7" width="27.5703125" style="3" customWidth="1"/>
    <col min="8" max="8" width="28.5703125" style="3" customWidth="1"/>
    <col min="9" max="9" width="27.85546875" style="3" customWidth="1"/>
    <col min="10" max="10" width="24" style="3" customWidth="1"/>
    <col min="11" max="16384" width="8.85546875" style="3"/>
  </cols>
  <sheetData>
    <row r="1" spans="1:10" ht="18.75" thickBot="1" x14ac:dyDescent="0.3">
      <c r="A1" s="4" t="s">
        <v>5</v>
      </c>
    </row>
    <row r="2" spans="1:10" ht="77.25" thickBot="1" x14ac:dyDescent="0.3">
      <c r="A2" s="5" t="s">
        <v>6</v>
      </c>
      <c r="B2" s="6" t="s">
        <v>7</v>
      </c>
      <c r="C2" s="7" t="s">
        <v>8</v>
      </c>
      <c r="D2" s="8" t="s">
        <v>9</v>
      </c>
      <c r="E2" s="7" t="s">
        <v>8</v>
      </c>
      <c r="G2" s="9" t="s">
        <v>10</v>
      </c>
      <c r="H2" s="10" t="s">
        <v>11</v>
      </c>
      <c r="I2" s="10" t="s">
        <v>12</v>
      </c>
      <c r="J2" s="6" t="s">
        <v>4</v>
      </c>
    </row>
    <row r="3" spans="1:10" ht="42" customHeight="1" thickBot="1" x14ac:dyDescent="0.25">
      <c r="A3" s="11" t="s">
        <v>13</v>
      </c>
      <c r="B3" s="12">
        <v>0</v>
      </c>
      <c r="C3" s="13" t="s">
        <v>14</v>
      </c>
      <c r="D3" s="14">
        <v>0.94982699272846949</v>
      </c>
      <c r="E3" s="15" t="s">
        <v>15</v>
      </c>
      <c r="G3" s="16">
        <v>1</v>
      </c>
      <c r="H3" s="17">
        <f>B3*$G$3</f>
        <v>0</v>
      </c>
      <c r="I3" s="17">
        <f>H3*D3</f>
        <v>0</v>
      </c>
      <c r="J3" s="18">
        <f>I15/H15</f>
        <v>0.39489078600977812</v>
      </c>
    </row>
    <row r="4" spans="1:10" ht="26.25" thickBot="1" x14ac:dyDescent="0.25">
      <c r="A4" s="11" t="s">
        <v>16</v>
      </c>
      <c r="B4" s="12">
        <v>0</v>
      </c>
      <c r="C4" s="13" t="s">
        <v>17</v>
      </c>
      <c r="D4" s="14">
        <v>0.87897421514086893</v>
      </c>
      <c r="E4" s="15" t="s">
        <v>18</v>
      </c>
      <c r="H4" s="17">
        <f t="shared" ref="H4:H7" si="0">B4*$G$3</f>
        <v>0</v>
      </c>
      <c r="I4" s="17">
        <f t="shared" ref="I4:I7" si="1">H4*D4</f>
        <v>0</v>
      </c>
    </row>
    <row r="5" spans="1:10" ht="26.25" thickBot="1" x14ac:dyDescent="0.25">
      <c r="A5" s="11" t="s">
        <v>19</v>
      </c>
      <c r="B5" s="12">
        <v>0</v>
      </c>
      <c r="C5" s="13" t="s">
        <v>20</v>
      </c>
      <c r="D5" s="14">
        <v>0.82603963475743203</v>
      </c>
      <c r="E5" s="15" t="s">
        <v>21</v>
      </c>
      <c r="H5" s="17">
        <f t="shared" si="0"/>
        <v>0</v>
      </c>
      <c r="I5" s="17">
        <f t="shared" si="1"/>
        <v>0</v>
      </c>
    </row>
    <row r="6" spans="1:10" ht="26.25" thickBot="1" x14ac:dyDescent="0.25">
      <c r="A6" s="11" t="s">
        <v>22</v>
      </c>
      <c r="B6" s="12">
        <v>0</v>
      </c>
      <c r="C6" s="13" t="s">
        <v>23</v>
      </c>
      <c r="D6" s="14">
        <v>0.7722365871105803</v>
      </c>
      <c r="E6" s="15" t="s">
        <v>24</v>
      </c>
      <c r="H6" s="17">
        <f t="shared" si="0"/>
        <v>0</v>
      </c>
      <c r="I6" s="17">
        <f t="shared" si="1"/>
        <v>0</v>
      </c>
    </row>
    <row r="7" spans="1:10" ht="26.25" thickBot="1" x14ac:dyDescent="0.25">
      <c r="A7" s="19" t="s">
        <v>25</v>
      </c>
      <c r="B7" s="12">
        <v>0</v>
      </c>
      <c r="C7" s="13" t="s">
        <v>26</v>
      </c>
      <c r="D7" s="14">
        <v>0.70725751910079016</v>
      </c>
      <c r="E7" s="15" t="s">
        <v>27</v>
      </c>
      <c r="H7" s="17">
        <f t="shared" si="0"/>
        <v>0</v>
      </c>
      <c r="I7" s="17">
        <f t="shared" si="1"/>
        <v>0</v>
      </c>
    </row>
    <row r="8" spans="1:10" x14ac:dyDescent="0.2">
      <c r="A8" s="20"/>
      <c r="B8" s="20"/>
      <c r="C8" s="20"/>
      <c r="D8" s="20"/>
      <c r="E8" s="20"/>
      <c r="H8" s="21"/>
      <c r="I8" s="21"/>
    </row>
    <row r="9" spans="1:10" ht="18.75" thickBot="1" x14ac:dyDescent="0.3">
      <c r="A9" s="4" t="s">
        <v>28</v>
      </c>
      <c r="H9" s="22"/>
      <c r="I9" s="22"/>
    </row>
    <row r="10" spans="1:10" ht="77.25" thickBot="1" x14ac:dyDescent="0.25">
      <c r="A10" s="5" t="s">
        <v>6</v>
      </c>
      <c r="B10" s="23" t="s">
        <v>29</v>
      </c>
      <c r="C10" s="24" t="s">
        <v>30</v>
      </c>
      <c r="D10" s="25" t="s">
        <v>31</v>
      </c>
      <c r="E10" s="24" t="s">
        <v>30</v>
      </c>
      <c r="F10" s="25" t="s">
        <v>129</v>
      </c>
      <c r="H10" s="10" t="s">
        <v>11</v>
      </c>
      <c r="I10" s="10" t="s">
        <v>12</v>
      </c>
    </row>
    <row r="11" spans="1:10" ht="39" thickBot="1" x14ac:dyDescent="0.25">
      <c r="A11" s="26" t="s">
        <v>32</v>
      </c>
      <c r="B11" s="12">
        <v>4164</v>
      </c>
      <c r="C11" s="13" t="s">
        <v>33</v>
      </c>
      <c r="D11" s="14">
        <v>0.56389999999999996</v>
      </c>
      <c r="E11" s="27" t="s">
        <v>34</v>
      </c>
      <c r="F11" s="14">
        <f>B11/SUM(B11:B12)</f>
        <v>0.26100037608123355</v>
      </c>
      <c r="H11" s="17">
        <f>B11*$G$3</f>
        <v>4164</v>
      </c>
      <c r="I11" s="17">
        <f>H11*D11</f>
        <v>2348.0796</v>
      </c>
    </row>
    <row r="12" spans="1:10" ht="39" thickBot="1" x14ac:dyDescent="0.25">
      <c r="A12" s="28" t="s">
        <v>35</v>
      </c>
      <c r="B12" s="12">
        <v>11790</v>
      </c>
      <c r="C12" s="13" t="s">
        <v>36</v>
      </c>
      <c r="D12" s="14">
        <v>0.3352</v>
      </c>
      <c r="E12" s="27" t="s">
        <v>37</v>
      </c>
      <c r="F12" s="14">
        <f>B12/SUM(B11:B12)</f>
        <v>0.7389996239187665</v>
      </c>
      <c r="H12" s="17">
        <f>B12*$G$3</f>
        <v>11790</v>
      </c>
      <c r="I12" s="17">
        <f>H12*D12</f>
        <v>3952.0079999999998</v>
      </c>
    </row>
    <row r="13" spans="1:10" x14ac:dyDescent="0.2">
      <c r="B13" s="22"/>
      <c r="H13" s="22"/>
      <c r="I13" s="22"/>
    </row>
    <row r="14" spans="1:10" ht="13.5" thickBot="1" x14ac:dyDescent="0.25">
      <c r="A14" s="20"/>
      <c r="B14" s="21"/>
      <c r="C14" s="20"/>
      <c r="D14" s="20"/>
      <c r="E14" s="20"/>
      <c r="H14" s="21"/>
      <c r="I14" s="21"/>
    </row>
    <row r="15" spans="1:10" ht="39" thickBot="1" x14ac:dyDescent="0.25">
      <c r="A15" s="29" t="s">
        <v>7</v>
      </c>
      <c r="B15" s="30">
        <f>SUM(B3:B7,B11:B12)</f>
        <v>15954</v>
      </c>
      <c r="H15" s="30">
        <f>SUM(H3:H7,H11:H12)</f>
        <v>15954</v>
      </c>
      <c r="I15" s="30">
        <f>SUM(I3:I7,I11:I12)</f>
        <v>6300.0875999999998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&amp;L&amp;Z&amp;F&amp;R&amp;D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2"/>
  <sheetViews>
    <sheetView tabSelected="1" view="pageBreakPreview" zoomScaleNormal="70" zoomScaleSheetLayoutView="100" workbookViewId="0">
      <selection activeCell="D20" sqref="D20"/>
    </sheetView>
  </sheetViews>
  <sheetFormatPr defaultRowHeight="15" x14ac:dyDescent="0.25"/>
  <cols>
    <col min="1" max="1" width="52.42578125" customWidth="1"/>
    <col min="2" max="3" width="25.7109375" customWidth="1"/>
    <col min="4" max="4" width="25.7109375" style="74" customWidth="1"/>
    <col min="5" max="6" width="25.7109375" customWidth="1"/>
    <col min="7" max="7" width="25.7109375" style="74" customWidth="1"/>
    <col min="8" max="9" width="25.7109375" customWidth="1"/>
    <col min="10" max="10" width="25.7109375" style="74" customWidth="1"/>
    <col min="11" max="12" width="25.7109375" customWidth="1"/>
    <col min="13" max="13" width="25.7109375" style="74" customWidth="1"/>
    <col min="14" max="15" width="25.7109375" customWidth="1"/>
    <col min="16" max="16" width="25.7109375" style="74" customWidth="1"/>
    <col min="17" max="18" width="25.7109375" customWidth="1"/>
    <col min="19" max="19" width="25.7109375" style="74" customWidth="1"/>
    <col min="20" max="21" width="25.7109375" customWidth="1"/>
    <col min="22" max="22" width="25.7109375" style="74" customWidth="1"/>
    <col min="23" max="24" width="25.7109375" customWidth="1"/>
    <col min="25" max="25" width="25.7109375" style="74" customWidth="1"/>
  </cols>
  <sheetData>
    <row r="1" spans="1:25" ht="19.5" x14ac:dyDescent="0.3">
      <c r="A1" s="36" t="s">
        <v>45</v>
      </c>
    </row>
    <row r="2" spans="1:25" ht="19.5" x14ac:dyDescent="0.3">
      <c r="A2" s="36" t="s">
        <v>46</v>
      </c>
      <c r="B2" s="2" t="s">
        <v>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Y2" s="2"/>
    </row>
    <row r="3" spans="1:25" s="2" customFormat="1" ht="19.5" x14ac:dyDescent="0.3">
      <c r="A3" s="36" t="s">
        <v>44</v>
      </c>
      <c r="C3" s="2" t="s">
        <v>133</v>
      </c>
      <c r="D3" s="2" t="s">
        <v>131</v>
      </c>
    </row>
    <row r="4" spans="1:25" x14ac:dyDescent="0.25">
      <c r="A4" t="s">
        <v>59</v>
      </c>
      <c r="B4" s="41">
        <v>1.978</v>
      </c>
      <c r="C4">
        <f>B4/(1-$B$46)</f>
        <v>2.9753338988311797</v>
      </c>
      <c r="D4">
        <f>C4*(1-$D$37)</f>
        <v>1.8004019568801974</v>
      </c>
      <c r="E4" s="2"/>
      <c r="F4" s="2"/>
    </row>
    <row r="5" spans="1:25" x14ac:dyDescent="0.25">
      <c r="A5" t="s">
        <v>51</v>
      </c>
      <c r="B5" s="41">
        <v>2.2160000000000002</v>
      </c>
      <c r="C5" s="74">
        <f t="shared" ref="C5:C7" si="0">B5/(1-$B$46)</f>
        <v>3.3333366632001491</v>
      </c>
      <c r="D5" s="74">
        <f t="shared" ref="D5:D11" si="1">C5*(1-$D$37)</f>
        <v>2.0170327282338314</v>
      </c>
      <c r="E5" s="2"/>
      <c r="F5" s="2"/>
    </row>
    <row r="6" spans="1:25" x14ac:dyDescent="0.25">
      <c r="A6" t="s">
        <v>52</v>
      </c>
      <c r="B6" s="41">
        <v>3.198</v>
      </c>
      <c r="C6" s="74">
        <f t="shared" si="0"/>
        <v>4.810474119546063</v>
      </c>
      <c r="D6" s="74">
        <f t="shared" si="1"/>
        <v>2.9108622133988229</v>
      </c>
      <c r="E6" s="2"/>
      <c r="F6" s="2"/>
    </row>
    <row r="7" spans="1:25" x14ac:dyDescent="0.25">
      <c r="A7" t="s">
        <v>53</v>
      </c>
      <c r="B7" s="41">
        <v>1.867</v>
      </c>
      <c r="C7" s="74">
        <f t="shared" si="0"/>
        <v>2.8083662230120385</v>
      </c>
      <c r="D7" s="74">
        <f t="shared" si="1"/>
        <v>1.6993682778035029</v>
      </c>
      <c r="E7" s="2"/>
      <c r="F7" s="2"/>
    </row>
    <row r="8" spans="1:25" s="42" customFormat="1" x14ac:dyDescent="0.25">
      <c r="A8" s="42" t="s">
        <v>60</v>
      </c>
      <c r="B8" s="43">
        <v>1.2969999999999999</v>
      </c>
      <c r="C8" s="74">
        <f>B8/(1-$B$47)</f>
        <v>2.9742598504878472</v>
      </c>
      <c r="D8" s="74">
        <f t="shared" si="1"/>
        <v>1.799752040331376</v>
      </c>
      <c r="E8" s="2"/>
      <c r="F8" s="2"/>
      <c r="G8" s="74"/>
      <c r="J8" s="74"/>
      <c r="M8" s="74"/>
      <c r="P8" s="74"/>
      <c r="S8" s="74"/>
      <c r="V8" s="74"/>
      <c r="Y8" s="74"/>
    </row>
    <row r="9" spans="1:25" s="42" customFormat="1" x14ac:dyDescent="0.25">
      <c r="A9" s="42" t="s">
        <v>54</v>
      </c>
      <c r="B9" s="43">
        <v>1.454</v>
      </c>
      <c r="C9" s="74">
        <f>B9/(1-$B$47)</f>
        <v>3.3342897629987127</v>
      </c>
      <c r="D9" s="74">
        <f t="shared" si="1"/>
        <v>2.0176094577037942</v>
      </c>
      <c r="G9" s="74"/>
      <c r="J9" s="74"/>
      <c r="M9" s="74"/>
      <c r="P9" s="74"/>
      <c r="S9" s="74"/>
      <c r="V9" s="74"/>
      <c r="Y9" s="74"/>
    </row>
    <row r="10" spans="1:25" s="42" customFormat="1" x14ac:dyDescent="0.25">
      <c r="A10" s="42" t="s">
        <v>55</v>
      </c>
      <c r="B10" s="43">
        <v>2.0979999999999999</v>
      </c>
      <c r="C10" s="74">
        <f>B10/(1-$B$47)</f>
        <v>4.8111003595400952</v>
      </c>
      <c r="D10" s="74">
        <f t="shared" si="1"/>
        <v>2.911241156989381</v>
      </c>
      <c r="G10" s="74"/>
      <c r="J10" s="74"/>
      <c r="M10" s="74"/>
      <c r="P10" s="74"/>
      <c r="S10" s="74"/>
      <c r="V10" s="74"/>
      <c r="Y10" s="74"/>
    </row>
    <row r="11" spans="1:25" s="42" customFormat="1" x14ac:dyDescent="0.25">
      <c r="A11" s="42" t="s">
        <v>56</v>
      </c>
      <c r="B11" s="43">
        <v>1.2250000000000001</v>
      </c>
      <c r="C11" s="74">
        <f>B11/(1-$B$47)</f>
        <v>2.8091505912471963</v>
      </c>
      <c r="D11" s="74">
        <f t="shared" si="1"/>
        <v>1.699842906249758</v>
      </c>
      <c r="G11" s="74"/>
      <c r="J11" s="74"/>
      <c r="M11" s="74"/>
      <c r="P11" s="74"/>
      <c r="S11" s="74"/>
      <c r="V11" s="74"/>
      <c r="Y11" s="74"/>
    </row>
    <row r="12" spans="1:25" s="51" customFormat="1" x14ac:dyDescent="0.25">
      <c r="D12" s="52" t="s">
        <v>40</v>
      </c>
      <c r="E12" s="52" t="s">
        <v>41</v>
      </c>
      <c r="F12" s="52" t="s">
        <v>42</v>
      </c>
      <c r="J12" s="74"/>
      <c r="M12" s="74"/>
      <c r="P12" s="74"/>
      <c r="S12" s="74"/>
      <c r="V12" s="74"/>
      <c r="Y12" s="74"/>
    </row>
    <row r="13" spans="1:25" s="46" customFormat="1" x14ac:dyDescent="0.25">
      <c r="A13" s="54" t="s">
        <v>67</v>
      </c>
      <c r="B13" s="55"/>
      <c r="C13" s="56"/>
      <c r="D13" s="53">
        <v>21.382999999999999</v>
      </c>
      <c r="E13" s="53">
        <v>1.82</v>
      </c>
      <c r="F13" s="53">
        <v>1.147</v>
      </c>
      <c r="J13" s="74"/>
      <c r="M13" s="74"/>
      <c r="P13" s="74"/>
      <c r="S13" s="74"/>
      <c r="V13" s="74"/>
      <c r="Y13" s="74"/>
    </row>
    <row r="14" spans="1:25" s="51" customFormat="1" x14ac:dyDescent="0.25">
      <c r="A14" s="54" t="s">
        <v>68</v>
      </c>
      <c r="B14" s="55"/>
      <c r="C14" s="56"/>
      <c r="D14" s="59">
        <v>14.026</v>
      </c>
      <c r="E14" s="59">
        <v>1.194</v>
      </c>
      <c r="F14" s="59">
        <v>0.752</v>
      </c>
      <c r="J14" s="74"/>
      <c r="M14" s="74"/>
      <c r="P14" s="74"/>
      <c r="S14" s="74"/>
      <c r="V14" s="74"/>
      <c r="Y14" s="74"/>
    </row>
    <row r="15" spans="1:25" ht="39" x14ac:dyDescent="0.3">
      <c r="A15" s="38" t="s">
        <v>43</v>
      </c>
    </row>
    <row r="16" spans="1:25" x14ac:dyDescent="0.25">
      <c r="A16" t="s">
        <v>58</v>
      </c>
      <c r="B16" s="76">
        <v>147.80000000000001</v>
      </c>
    </row>
    <row r="17" spans="1:25" x14ac:dyDescent="0.25">
      <c r="A17" t="s">
        <v>57</v>
      </c>
      <c r="B17" s="76">
        <v>92.7</v>
      </c>
    </row>
    <row r="18" spans="1:25" x14ac:dyDescent="0.25">
      <c r="A18" t="s">
        <v>61</v>
      </c>
      <c r="B18" s="44">
        <v>48.2</v>
      </c>
    </row>
    <row r="19" spans="1:25" x14ac:dyDescent="0.25">
      <c r="A19" t="s">
        <v>62</v>
      </c>
      <c r="B19" s="44">
        <v>30.3</v>
      </c>
    </row>
    <row r="20" spans="1:25" x14ac:dyDescent="0.25">
      <c r="A20" t="s">
        <v>63</v>
      </c>
      <c r="B20" s="45">
        <v>0</v>
      </c>
    </row>
    <row r="21" spans="1:25" x14ac:dyDescent="0.25">
      <c r="A21" t="s">
        <v>64</v>
      </c>
      <c r="B21" s="45">
        <v>0</v>
      </c>
    </row>
    <row r="22" spans="1:25" x14ac:dyDescent="0.25">
      <c r="A22" t="s">
        <v>65</v>
      </c>
      <c r="B22" s="45">
        <v>0</v>
      </c>
    </row>
    <row r="23" spans="1:25" x14ac:dyDescent="0.25">
      <c r="A23" t="s">
        <v>66</v>
      </c>
      <c r="B23" s="45">
        <v>0</v>
      </c>
    </row>
    <row r="24" spans="1:25" s="57" customFormat="1" x14ac:dyDescent="0.25">
      <c r="A24" s="60" t="s">
        <v>67</v>
      </c>
      <c r="B24" s="58">
        <v>0</v>
      </c>
      <c r="D24" s="74"/>
      <c r="G24" s="74"/>
      <c r="J24" s="74"/>
      <c r="M24" s="74"/>
      <c r="P24" s="74"/>
      <c r="S24" s="74"/>
      <c r="V24" s="74"/>
      <c r="Y24" s="74"/>
    </row>
    <row r="25" spans="1:25" s="57" customFormat="1" x14ac:dyDescent="0.25">
      <c r="A25" s="60" t="s">
        <v>68</v>
      </c>
      <c r="B25" s="58">
        <v>0</v>
      </c>
      <c r="D25" s="74"/>
      <c r="G25" s="74"/>
      <c r="J25" s="74"/>
      <c r="M25" s="74"/>
      <c r="P25" s="74"/>
      <c r="S25" s="74"/>
      <c r="V25" s="74"/>
      <c r="Y25" s="74"/>
    </row>
    <row r="26" spans="1:25" ht="19.5" x14ac:dyDescent="0.3">
      <c r="A26" s="47" t="s">
        <v>39</v>
      </c>
      <c r="B26" s="46"/>
      <c r="C26" s="46"/>
      <c r="E26" s="46"/>
    </row>
    <row r="28" spans="1:25" x14ac:dyDescent="0.25">
      <c r="A28" s="46"/>
      <c r="B28" s="48" t="s">
        <v>40</v>
      </c>
      <c r="C28" s="48" t="s">
        <v>41</v>
      </c>
      <c r="D28" s="48" t="s">
        <v>42</v>
      </c>
    </row>
    <row r="29" spans="1:25" x14ac:dyDescent="0.25">
      <c r="A29" s="49" t="s">
        <v>0</v>
      </c>
      <c r="B29" s="50">
        <v>2.9452054794520548E-2</v>
      </c>
      <c r="C29" s="50">
        <v>0.34880136986301369</v>
      </c>
      <c r="D29" s="50">
        <v>0.6217465753424658</v>
      </c>
    </row>
    <row r="30" spans="1:25" x14ac:dyDescent="0.25">
      <c r="A30" s="49" t="s">
        <v>1</v>
      </c>
      <c r="B30" s="50">
        <v>5.0057870607719233E-2</v>
      </c>
      <c r="C30" s="50">
        <v>8.3818049231440456E-2</v>
      </c>
      <c r="D30" s="50">
        <v>0.8661240801608393</v>
      </c>
    </row>
    <row r="31" spans="1:25" x14ac:dyDescent="0.25">
      <c r="A31" s="49" t="s">
        <v>2</v>
      </c>
      <c r="B31" s="50">
        <v>9.5878636666533956E-2</v>
      </c>
      <c r="C31" s="50">
        <v>0.16459011566293605</v>
      </c>
      <c r="D31" s="50">
        <v>0.73953124767052947</v>
      </c>
    </row>
    <row r="32" spans="1:25" x14ac:dyDescent="0.25">
      <c r="A32" s="49" t="s">
        <v>3</v>
      </c>
      <c r="B32" s="50">
        <v>1.6712476111251484E-2</v>
      </c>
      <c r="C32" s="50">
        <v>0.56747668517515604</v>
      </c>
      <c r="D32" s="50">
        <v>0.41581083871359342</v>
      </c>
    </row>
    <row r="33" spans="1:25" x14ac:dyDescent="0.25">
      <c r="A33" s="46"/>
    </row>
    <row r="34" spans="1:25" x14ac:dyDescent="0.25">
      <c r="A34" s="46"/>
      <c r="B34" s="46"/>
    </row>
    <row r="35" spans="1:25" ht="19.5" x14ac:dyDescent="0.3">
      <c r="A35" s="46"/>
      <c r="B35" s="38"/>
      <c r="C35" s="38"/>
      <c r="D35" s="38"/>
    </row>
    <row r="36" spans="1:25" ht="39" x14ac:dyDescent="0.3">
      <c r="A36" s="46"/>
      <c r="B36" s="38" t="s">
        <v>88</v>
      </c>
      <c r="C36" s="38" t="s">
        <v>89</v>
      </c>
      <c r="D36" s="38" t="s">
        <v>131</v>
      </c>
    </row>
    <row r="37" spans="1:25" ht="78" x14ac:dyDescent="0.3">
      <c r="A37" s="38" t="s">
        <v>87</v>
      </c>
      <c r="B37" s="77" t="s">
        <v>110</v>
      </c>
      <c r="C37" s="78">
        <f>33%</f>
        <v>0.33</v>
      </c>
      <c r="D37" s="78">
        <f>'ENW UMS ALL Discount '!J3</f>
        <v>0.39489078600977812</v>
      </c>
      <c r="E37" s="74"/>
      <c r="F37" s="74"/>
      <c r="H37" s="74"/>
      <c r="I37" s="74"/>
      <c r="K37" s="74"/>
      <c r="L37" s="74"/>
      <c r="N37" s="74"/>
      <c r="O37" s="74"/>
      <c r="Q37" s="74"/>
      <c r="R37" s="74"/>
      <c r="T37" s="74"/>
      <c r="U37" s="74"/>
      <c r="W37" s="74"/>
    </row>
    <row r="38" spans="1:25" ht="39" x14ac:dyDescent="0.3">
      <c r="A38" s="38" t="s">
        <v>47</v>
      </c>
      <c r="B38" s="39">
        <v>200</v>
      </c>
      <c r="C38" s="74"/>
      <c r="E38" s="74"/>
      <c r="F38" s="74"/>
      <c r="H38" s="74"/>
      <c r="I38" s="74"/>
      <c r="K38" s="74"/>
      <c r="L38" s="74"/>
      <c r="N38" s="74"/>
      <c r="O38" s="74"/>
      <c r="Q38" s="74"/>
      <c r="R38" s="74"/>
      <c r="T38" s="74"/>
      <c r="U38" s="74"/>
      <c r="W38" s="74"/>
    </row>
    <row r="39" spans="1:25" s="74" customFormat="1" ht="19.5" x14ac:dyDescent="0.3">
      <c r="A39" s="38"/>
      <c r="B39" s="39"/>
    </row>
    <row r="40" spans="1:25" ht="19.5" x14ac:dyDescent="0.3">
      <c r="A40" s="72" t="s">
        <v>44</v>
      </c>
      <c r="B40" s="2" t="s">
        <v>111</v>
      </c>
      <c r="C40" s="2"/>
      <c r="D40" s="2"/>
      <c r="E40" s="2" t="s">
        <v>50</v>
      </c>
      <c r="F40" s="2"/>
    </row>
    <row r="41" spans="1:25" x14ac:dyDescent="0.25">
      <c r="A41" s="37" t="s">
        <v>48</v>
      </c>
      <c r="B41" s="62">
        <v>1.536</v>
      </c>
      <c r="C41" s="62">
        <v>0</v>
      </c>
      <c r="D41" s="65"/>
      <c r="E41" s="64">
        <v>2.23</v>
      </c>
      <c r="F41" s="66"/>
    </row>
    <row r="42" spans="1:25" s="61" customFormat="1" x14ac:dyDescent="0.25">
      <c r="A42" s="63" t="s">
        <v>49</v>
      </c>
      <c r="B42" s="65">
        <v>1.008</v>
      </c>
      <c r="C42" s="65">
        <v>0</v>
      </c>
      <c r="D42" s="65"/>
      <c r="E42" s="66">
        <v>1.46</v>
      </c>
      <c r="F42" s="66"/>
      <c r="J42" s="74"/>
      <c r="M42" s="74"/>
      <c r="P42" s="74"/>
      <c r="S42" s="74"/>
      <c r="V42" s="74"/>
      <c r="Y42" s="74"/>
    </row>
    <row r="44" spans="1:25" ht="19.5" x14ac:dyDescent="0.3">
      <c r="A44" s="72" t="s">
        <v>69</v>
      </c>
    </row>
    <row r="45" spans="1:25" s="71" customFormat="1" ht="30" x14ac:dyDescent="0.3">
      <c r="A45" s="72"/>
      <c r="B45" s="73" t="s">
        <v>70</v>
      </c>
      <c r="C45" s="73" t="s">
        <v>71</v>
      </c>
      <c r="D45" s="73" t="s">
        <v>72</v>
      </c>
      <c r="E45" s="75" t="s">
        <v>74</v>
      </c>
      <c r="F45" s="75" t="s">
        <v>75</v>
      </c>
      <c r="G45" s="75" t="s">
        <v>76</v>
      </c>
      <c r="H45" s="75" t="s">
        <v>76</v>
      </c>
      <c r="J45" s="74"/>
      <c r="M45" s="74"/>
      <c r="P45" s="74"/>
      <c r="S45" s="74"/>
      <c r="V45" s="74"/>
      <c r="Y45" s="74"/>
    </row>
    <row r="46" spans="1:25" x14ac:dyDescent="0.25">
      <c r="A46" s="68" t="s">
        <v>48</v>
      </c>
      <c r="B46" s="69">
        <v>0.33520066410797422</v>
      </c>
      <c r="C46" s="70">
        <v>0.33520066410797422</v>
      </c>
      <c r="D46" s="67">
        <v>36586.336666620977</v>
      </c>
      <c r="E46" s="76">
        <v>0</v>
      </c>
      <c r="F46" s="76">
        <v>0</v>
      </c>
      <c r="G46" s="76">
        <v>11790.216222045077</v>
      </c>
      <c r="H46" s="138">
        <f>ROUND(G46,0)</f>
        <v>11790</v>
      </c>
    </row>
    <row r="47" spans="1:25" x14ac:dyDescent="0.25">
      <c r="A47" s="68" t="s">
        <v>49</v>
      </c>
      <c r="B47" s="69">
        <v>0.56392512248475468</v>
      </c>
      <c r="C47" s="70">
        <v>0.56392512248475468</v>
      </c>
      <c r="D47" s="67">
        <v>13917.901648919536</v>
      </c>
      <c r="E47" s="76">
        <v>0</v>
      </c>
      <c r="F47" s="76">
        <v>0</v>
      </c>
      <c r="G47" s="76">
        <v>4164.9511551481082</v>
      </c>
      <c r="H47" s="138">
        <f>ROUND(G47,0)</f>
        <v>4165</v>
      </c>
    </row>
    <row r="48" spans="1:25" ht="39" x14ac:dyDescent="0.3">
      <c r="A48" s="38" t="s">
        <v>73</v>
      </c>
      <c r="B48" s="40">
        <f>(D46+D47)*1000/(G46+G47)</f>
        <v>3165.3844250943334</v>
      </c>
      <c r="C48" s="39"/>
      <c r="D48" s="39"/>
      <c r="E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Y48" s="39"/>
    </row>
    <row r="49" spans="1:19" ht="58.5" x14ac:dyDescent="0.25">
      <c r="A49" s="81" t="s">
        <v>95</v>
      </c>
    </row>
    <row r="51" spans="1:19" ht="29.25" customHeight="1" x14ac:dyDescent="0.3">
      <c r="A51" s="38" t="s">
        <v>112</v>
      </c>
    </row>
    <row r="52" spans="1:19" s="74" customFormat="1" ht="78" x14ac:dyDescent="0.3">
      <c r="A52" s="38" t="s">
        <v>126</v>
      </c>
    </row>
    <row r="53" spans="1:19" s="74" customFormat="1" x14ac:dyDescent="0.25">
      <c r="A53" s="74" t="s">
        <v>58</v>
      </c>
      <c r="B53" s="98">
        <f>$B$16/($B$16+$B$18+$B$20+$B$22)</f>
        <v>0.75408163265306127</v>
      </c>
    </row>
    <row r="54" spans="1:19" s="74" customFormat="1" x14ac:dyDescent="0.25">
      <c r="A54" s="74" t="s">
        <v>57</v>
      </c>
      <c r="B54" s="98">
        <f>$B$17/($B$17+$B$19+$B$21+$B$23)</f>
        <v>0.75365853658536586</v>
      </c>
    </row>
    <row r="55" spans="1:19" s="74" customFormat="1" x14ac:dyDescent="0.25">
      <c r="A55" s="74" t="s">
        <v>61</v>
      </c>
      <c r="B55" s="98">
        <f>$B$18/($B$16+$B$18+$B$20+$B$22)</f>
        <v>0.24591836734693878</v>
      </c>
    </row>
    <row r="56" spans="1:19" s="74" customFormat="1" x14ac:dyDescent="0.25">
      <c r="A56" s="74" t="s">
        <v>62</v>
      </c>
      <c r="B56" s="98">
        <f>$B$19/($B$17+$B$19+$B$21+$B$23)</f>
        <v>0.24634146341463414</v>
      </c>
      <c r="S56" s="82"/>
    </row>
    <row r="57" spans="1:19" s="74" customFormat="1" x14ac:dyDescent="0.25">
      <c r="A57" s="74" t="s">
        <v>63</v>
      </c>
      <c r="B57" s="98">
        <f>$B$20/($B$16+$B$18+$B$20+$B$22)</f>
        <v>0</v>
      </c>
      <c r="S57" s="82"/>
    </row>
    <row r="58" spans="1:19" s="74" customFormat="1" x14ac:dyDescent="0.25">
      <c r="A58" s="74" t="s">
        <v>64</v>
      </c>
      <c r="B58" s="98">
        <f>$B$21/($B$17+$B$19+$B$21+$B$23)</f>
        <v>0</v>
      </c>
      <c r="S58" s="82"/>
    </row>
    <row r="59" spans="1:19" s="74" customFormat="1" x14ac:dyDescent="0.25">
      <c r="A59" s="74" t="s">
        <v>65</v>
      </c>
      <c r="B59" s="98">
        <f>$B$22/($B$16+$B$18+$B$20+$B$22)</f>
        <v>0</v>
      </c>
      <c r="S59" s="82"/>
    </row>
    <row r="60" spans="1:19" s="74" customFormat="1" x14ac:dyDescent="0.25">
      <c r="A60" s="74" t="s">
        <v>66</v>
      </c>
      <c r="B60" s="98">
        <f>$B$23/($B$17+$B$19+$B$21+$B$23)</f>
        <v>0</v>
      </c>
      <c r="S60" s="82"/>
    </row>
    <row r="61" spans="1:19" s="74" customFormat="1" x14ac:dyDescent="0.25">
      <c r="A61" s="68" t="s">
        <v>67</v>
      </c>
      <c r="B61" s="76">
        <v>0</v>
      </c>
      <c r="S61" s="82"/>
    </row>
    <row r="62" spans="1:19" s="74" customFormat="1" x14ac:dyDescent="0.25">
      <c r="A62" s="68" t="s">
        <v>68</v>
      </c>
      <c r="B62" s="76">
        <v>0</v>
      </c>
      <c r="S62" s="82"/>
    </row>
    <row r="63" spans="1:19" s="74" customFormat="1" ht="58.5" x14ac:dyDescent="0.25">
      <c r="A63" s="81" t="s">
        <v>132</v>
      </c>
      <c r="B63" s="78">
        <f>G47/G46</f>
        <v>0.35325485781682081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</row>
    <row r="64" spans="1:19" s="74" customFormat="1" ht="39" customHeight="1" x14ac:dyDescent="0.25">
      <c r="A64" s="179" t="s">
        <v>123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82"/>
    </row>
    <row r="65" spans="1:27" s="74" customFormat="1" ht="42" customHeight="1" x14ac:dyDescent="0.3">
      <c r="A65" s="180" t="s">
        <v>116</v>
      </c>
      <c r="B65" s="180"/>
      <c r="E65" s="180" t="s">
        <v>117</v>
      </c>
      <c r="F65" s="180"/>
      <c r="G65" s="180"/>
      <c r="H65" s="180"/>
      <c r="I65" s="180"/>
      <c r="J65" s="79"/>
      <c r="L65" s="180" t="s">
        <v>121</v>
      </c>
      <c r="M65" s="180"/>
      <c r="N65" s="180"/>
      <c r="O65" s="180"/>
      <c r="P65" s="180"/>
      <c r="Q65" s="180"/>
      <c r="S65" s="82"/>
    </row>
    <row r="66" spans="1:27" ht="61.5" customHeight="1" x14ac:dyDescent="0.25">
      <c r="A66" s="81" t="s">
        <v>90</v>
      </c>
      <c r="B66" s="80">
        <f>(B16*1000*B4/100)+(B18*1000*B5/100)+(B20*1000*B6/100)+(B22*1000*B7/100)</f>
        <v>3991.5960000000005</v>
      </c>
      <c r="C66" s="82"/>
      <c r="D66" s="82"/>
      <c r="E66" s="177" t="s">
        <v>114</v>
      </c>
      <c r="F66" s="177"/>
      <c r="G66" s="177"/>
      <c r="H66" s="177"/>
      <c r="I66" s="80">
        <f>(B16*1000*B4/100)+(B18*1000*B5/100)+(B20*1000*B6/100)+(B22*1000*B7/100)</f>
        <v>3991.5960000000005</v>
      </c>
      <c r="J66" s="80"/>
      <c r="K66" s="82"/>
      <c r="L66" s="177" t="s">
        <v>114</v>
      </c>
      <c r="M66" s="177"/>
      <c r="N66" s="177"/>
      <c r="O66" s="177"/>
      <c r="P66" s="81"/>
      <c r="Q66" s="80">
        <f>(D46*1000*B41/100)+(365*G46*E41/100)</f>
        <v>657932.59613863414</v>
      </c>
      <c r="R66" s="82"/>
      <c r="S66" s="82"/>
      <c r="T66" s="74"/>
      <c r="U66" s="74"/>
      <c r="W66" s="74"/>
      <c r="X66" s="74"/>
      <c r="Z66" s="74"/>
      <c r="AA66" s="74"/>
    </row>
    <row r="67" spans="1:27" ht="39" x14ac:dyDescent="0.25">
      <c r="A67" s="81" t="s">
        <v>91</v>
      </c>
      <c r="B67" s="80">
        <f>(B17*1000*B8/100)+(B19*1000*B9/100)+(B21*1000*B10/100)+(B23*1000*B11/100)</f>
        <v>1642.8809999999999</v>
      </c>
      <c r="C67" s="82"/>
      <c r="D67" s="82"/>
      <c r="E67" s="177" t="s">
        <v>91</v>
      </c>
      <c r="F67" s="177"/>
      <c r="G67" s="177"/>
      <c r="H67" s="177"/>
      <c r="I67" s="80">
        <f>(B17*1000*B4/100)+(B19*1000*B5/100)+(B21*1000*B6/100)+(B23*1000*B7/100)</f>
        <v>2505.0540000000001</v>
      </c>
      <c r="J67" s="80"/>
      <c r="K67" s="82"/>
      <c r="L67" s="177" t="s">
        <v>146</v>
      </c>
      <c r="M67" s="177"/>
      <c r="N67" s="177"/>
      <c r="O67" s="177"/>
      <c r="P67" s="81"/>
      <c r="Q67" s="80">
        <f>(D47*1000*B42/100)+(365*G47*E42/100)</f>
        <v>162487.4733268932</v>
      </c>
      <c r="R67" s="82"/>
      <c r="S67" s="82"/>
      <c r="T67" s="74"/>
      <c r="U67" s="74"/>
      <c r="W67" s="74"/>
      <c r="X67" s="74"/>
      <c r="Z67" s="74"/>
      <c r="AA67" s="74"/>
    </row>
    <row r="68" spans="1:27" s="74" customFormat="1" ht="39" x14ac:dyDescent="0.25">
      <c r="A68" s="81" t="s">
        <v>113</v>
      </c>
      <c r="B68" s="80">
        <f>SUM(B66:B67)</f>
        <v>5634.4770000000008</v>
      </c>
      <c r="C68" s="82"/>
      <c r="D68" s="82"/>
      <c r="E68" s="177" t="s">
        <v>113</v>
      </c>
      <c r="F68" s="177"/>
      <c r="G68" s="177"/>
      <c r="H68" s="177"/>
      <c r="I68" s="80">
        <f>SUM(I66:I67)</f>
        <v>6496.6500000000005</v>
      </c>
      <c r="J68" s="80"/>
      <c r="K68" s="82"/>
      <c r="L68" s="177" t="s">
        <v>147</v>
      </c>
      <c r="M68" s="177"/>
      <c r="N68" s="177"/>
      <c r="O68" s="177"/>
      <c r="P68" s="81"/>
      <c r="Q68" s="80">
        <f>SUM(Q66:Q67)</f>
        <v>820420.06946552731</v>
      </c>
      <c r="R68" s="82"/>
      <c r="S68" s="82"/>
    </row>
    <row r="69" spans="1:27" s="74" customFormat="1" ht="58.5" x14ac:dyDescent="0.25">
      <c r="A69" s="81" t="s">
        <v>122</v>
      </c>
      <c r="B69" s="78">
        <f>B68/Q68</f>
        <v>6.8677951816447516E-3</v>
      </c>
      <c r="C69" s="82"/>
      <c r="D69" s="82"/>
      <c r="E69" s="177" t="s">
        <v>96</v>
      </c>
      <c r="F69" s="177"/>
      <c r="G69" s="177"/>
      <c r="H69" s="177"/>
      <c r="I69" s="80">
        <f>B68-I68</f>
        <v>-862.17299999999977</v>
      </c>
      <c r="J69" s="80"/>
      <c r="K69" s="82"/>
      <c r="L69" s="82"/>
      <c r="M69" s="82"/>
      <c r="N69" s="82"/>
      <c r="O69" s="82"/>
      <c r="P69" s="82"/>
      <c r="Q69" s="82"/>
      <c r="R69" s="82"/>
      <c r="S69" s="82"/>
    </row>
    <row r="70" spans="1:27" s="74" customFormat="1" ht="58.5" x14ac:dyDescent="0.25">
      <c r="A70" s="81" t="s">
        <v>118</v>
      </c>
      <c r="B70" s="80">
        <f>B68-I68</f>
        <v>-862.17299999999977</v>
      </c>
      <c r="C70" s="82"/>
      <c r="D70" s="82"/>
      <c r="E70" s="177" t="s">
        <v>119</v>
      </c>
      <c r="F70" s="177"/>
      <c r="G70" s="177"/>
      <c r="H70" s="177"/>
      <c r="I70" s="78">
        <f>B70/B68</f>
        <v>-0.15301739629072933</v>
      </c>
      <c r="J70" s="78"/>
      <c r="K70" s="82"/>
      <c r="L70" s="177" t="s">
        <v>120</v>
      </c>
      <c r="M70" s="177"/>
      <c r="N70" s="177"/>
      <c r="O70" s="177"/>
      <c r="P70" s="81"/>
      <c r="Q70" s="78">
        <f>B70/Q68</f>
        <v>-1.0508921369532962E-3</v>
      </c>
      <c r="R70" s="82"/>
      <c r="S70" s="82"/>
    </row>
    <row r="71" spans="1:27" s="74" customFormat="1" ht="19.5" x14ac:dyDescent="0.25">
      <c r="A71" s="81"/>
      <c r="B71" s="80"/>
      <c r="C71" s="82"/>
      <c r="D71" s="82"/>
      <c r="E71" s="81"/>
      <c r="F71" s="81"/>
      <c r="G71" s="81"/>
      <c r="H71" s="81"/>
      <c r="I71" s="78"/>
      <c r="J71" s="78"/>
      <c r="K71" s="82"/>
      <c r="L71" s="81"/>
      <c r="M71" s="81"/>
      <c r="N71" s="81"/>
      <c r="O71" s="81"/>
      <c r="P71" s="81"/>
      <c r="Q71" s="78"/>
      <c r="R71" s="82"/>
      <c r="S71" s="82"/>
    </row>
    <row r="72" spans="1:27" s="74" customFormat="1" ht="39" customHeight="1" x14ac:dyDescent="0.25">
      <c r="A72" s="81" t="s">
        <v>115</v>
      </c>
      <c r="B72" s="78">
        <f>B68/Q68</f>
        <v>6.8677951816447516E-3</v>
      </c>
      <c r="C72" s="82"/>
      <c r="D72" s="82"/>
      <c r="E72" s="177"/>
      <c r="F72" s="177"/>
      <c r="G72" s="177"/>
      <c r="H72" s="177"/>
      <c r="I72" s="80"/>
      <c r="J72" s="80"/>
      <c r="K72" s="82"/>
      <c r="L72" s="82"/>
      <c r="M72" s="82"/>
      <c r="N72" s="82"/>
      <c r="O72" s="82"/>
      <c r="P72" s="82"/>
      <c r="Q72" s="82"/>
      <c r="R72" s="82"/>
      <c r="S72" s="82"/>
    </row>
    <row r="73" spans="1:27" s="74" customFormat="1" ht="19.5" x14ac:dyDescent="0.25">
      <c r="A73" s="81"/>
      <c r="B73" s="78"/>
      <c r="C73" s="82"/>
      <c r="D73" s="82"/>
      <c r="E73" s="81"/>
      <c r="F73" s="81"/>
      <c r="G73" s="81"/>
      <c r="H73" s="81"/>
      <c r="I73" s="80"/>
      <c r="J73" s="80"/>
      <c r="K73" s="82"/>
      <c r="L73" s="82"/>
      <c r="M73" s="82"/>
      <c r="N73" s="82"/>
      <c r="O73" s="82"/>
      <c r="P73" s="82"/>
      <c r="Q73" s="82"/>
      <c r="R73" s="82"/>
      <c r="S73" s="82"/>
    </row>
    <row r="74" spans="1:27" s="74" customFormat="1" ht="19.5" customHeight="1" thickBot="1" x14ac:dyDescent="0.3">
      <c r="A74" s="178" t="s">
        <v>124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83"/>
    </row>
    <row r="75" spans="1:27" s="85" customFormat="1" ht="18.75" customHeight="1" x14ac:dyDescent="0.3">
      <c r="A75" s="171" t="s">
        <v>101</v>
      </c>
      <c r="B75" s="174" t="s">
        <v>79</v>
      </c>
      <c r="C75" s="175"/>
      <c r="D75" s="176"/>
      <c r="E75" s="174" t="s">
        <v>80</v>
      </c>
      <c r="F75" s="175"/>
      <c r="G75" s="176"/>
      <c r="H75" s="174" t="s">
        <v>81</v>
      </c>
      <c r="I75" s="175"/>
      <c r="J75" s="176"/>
      <c r="K75" s="174" t="s">
        <v>82</v>
      </c>
      <c r="L75" s="175"/>
      <c r="M75" s="176"/>
      <c r="N75" s="174" t="s">
        <v>83</v>
      </c>
      <c r="O75" s="175"/>
      <c r="P75" s="176"/>
      <c r="Q75" s="174" t="s">
        <v>84</v>
      </c>
      <c r="R75" s="175"/>
      <c r="S75" s="176"/>
      <c r="T75" s="174" t="s">
        <v>85</v>
      </c>
      <c r="U75" s="175"/>
      <c r="V75" s="176"/>
      <c r="W75" s="174" t="s">
        <v>86</v>
      </c>
      <c r="X75" s="175"/>
      <c r="Y75" s="176"/>
    </row>
    <row r="76" spans="1:27" s="85" customFormat="1" ht="19.5" thickBot="1" x14ac:dyDescent="0.35">
      <c r="A76" s="172"/>
      <c r="B76" s="168">
        <v>5000</v>
      </c>
      <c r="C76" s="169"/>
      <c r="D76" s="170"/>
      <c r="E76" s="168">
        <v>10000</v>
      </c>
      <c r="F76" s="169"/>
      <c r="G76" s="170"/>
      <c r="H76" s="168">
        <v>15000</v>
      </c>
      <c r="I76" s="169"/>
      <c r="J76" s="170"/>
      <c r="K76" s="168">
        <v>20000</v>
      </c>
      <c r="L76" s="169"/>
      <c r="M76" s="170"/>
      <c r="N76" s="168">
        <v>30000</v>
      </c>
      <c r="O76" s="169"/>
      <c r="P76" s="170"/>
      <c r="Q76" s="168">
        <v>40000</v>
      </c>
      <c r="R76" s="169"/>
      <c r="S76" s="170"/>
      <c r="T76" s="168">
        <v>50000</v>
      </c>
      <c r="U76" s="169"/>
      <c r="V76" s="170"/>
      <c r="W76" s="168">
        <v>100000</v>
      </c>
      <c r="X76" s="169"/>
      <c r="Y76" s="170"/>
    </row>
    <row r="77" spans="1:27" s="84" customFormat="1" ht="18.75" x14ac:dyDescent="0.3">
      <c r="A77" s="173"/>
      <c r="B77" s="94" t="s">
        <v>77</v>
      </c>
      <c r="C77" s="105" t="s">
        <v>78</v>
      </c>
      <c r="D77" s="119"/>
      <c r="E77" s="94" t="s">
        <v>77</v>
      </c>
      <c r="F77" s="105" t="s">
        <v>78</v>
      </c>
      <c r="G77" s="119"/>
      <c r="H77" s="94" t="s">
        <v>77</v>
      </c>
      <c r="I77" s="105" t="s">
        <v>78</v>
      </c>
      <c r="J77" s="119"/>
      <c r="K77" s="94" t="s">
        <v>77</v>
      </c>
      <c r="L77" s="105" t="s">
        <v>78</v>
      </c>
      <c r="M77" s="119"/>
      <c r="N77" s="94" t="s">
        <v>77</v>
      </c>
      <c r="O77" s="105" t="s">
        <v>78</v>
      </c>
      <c r="P77" s="119"/>
      <c r="Q77" s="94" t="s">
        <v>77</v>
      </c>
      <c r="R77" s="105" t="s">
        <v>78</v>
      </c>
      <c r="S77" s="119"/>
      <c r="T77" s="94" t="s">
        <v>77</v>
      </c>
      <c r="U77" s="105" t="s">
        <v>78</v>
      </c>
      <c r="V77" s="119"/>
      <c r="W77" s="94" t="s">
        <v>77</v>
      </c>
      <c r="X77" s="105" t="s">
        <v>78</v>
      </c>
      <c r="Y77" s="119"/>
    </row>
    <row r="78" spans="1:27" x14ac:dyDescent="0.25">
      <c r="A78" s="111" t="s">
        <v>125</v>
      </c>
      <c r="B78" s="87">
        <f>B$76*0.1</f>
        <v>500</v>
      </c>
      <c r="C78" s="86">
        <f>B$76*0.9</f>
        <v>4500</v>
      </c>
      <c r="D78" s="120"/>
      <c r="E78" s="87">
        <f>E$76*0.1</f>
        <v>1000</v>
      </c>
      <c r="F78" s="86">
        <f>E$76*0.9</f>
        <v>9000</v>
      </c>
      <c r="G78" s="120"/>
      <c r="H78" s="87">
        <f>H$76*0.1</f>
        <v>1500</v>
      </c>
      <c r="I78" s="86">
        <f>H$76*0.9</f>
        <v>13500</v>
      </c>
      <c r="J78" s="120"/>
      <c r="K78" s="87">
        <f>K$76*0.1</f>
        <v>2000</v>
      </c>
      <c r="L78" s="86">
        <f>K$76*0.9</f>
        <v>18000</v>
      </c>
      <c r="M78" s="120"/>
      <c r="N78" s="87">
        <f>N$76*0.1</f>
        <v>3000</v>
      </c>
      <c r="O78" s="86">
        <f>N$76*0.9</f>
        <v>27000</v>
      </c>
      <c r="P78" s="120"/>
      <c r="Q78" s="87">
        <f>Q$76*0.1</f>
        <v>4000</v>
      </c>
      <c r="R78" s="86">
        <f>Q$76*0.9</f>
        <v>36000</v>
      </c>
      <c r="S78" s="120"/>
      <c r="T78" s="87">
        <f>T$76*0.1</f>
        <v>5000</v>
      </c>
      <c r="U78" s="86">
        <f>T$76*0.9</f>
        <v>45000</v>
      </c>
      <c r="V78" s="120"/>
      <c r="W78" s="87">
        <f>W$76*0.1</f>
        <v>10000</v>
      </c>
      <c r="X78" s="86">
        <f>W$76*0.9</f>
        <v>90000</v>
      </c>
      <c r="Y78" s="120"/>
    </row>
    <row r="79" spans="1:27" x14ac:dyDescent="0.25">
      <c r="A79" s="111" t="s">
        <v>97</v>
      </c>
      <c r="B79" s="87">
        <f>B$76*0.2</f>
        <v>1000</v>
      </c>
      <c r="C79" s="86">
        <f>B$76*0.8</f>
        <v>4000</v>
      </c>
      <c r="D79" s="120"/>
      <c r="E79" s="87">
        <f>E$76*0.2</f>
        <v>2000</v>
      </c>
      <c r="F79" s="86">
        <f>E$76*0.8</f>
        <v>8000</v>
      </c>
      <c r="G79" s="120"/>
      <c r="H79" s="87">
        <f>H$76*0.2</f>
        <v>3000</v>
      </c>
      <c r="I79" s="86">
        <f>H$76*0.8</f>
        <v>12000</v>
      </c>
      <c r="J79" s="120"/>
      <c r="K79" s="87">
        <f>K$76*0.2</f>
        <v>4000</v>
      </c>
      <c r="L79" s="86">
        <f>K$76*0.8</f>
        <v>16000</v>
      </c>
      <c r="M79" s="120"/>
      <c r="N79" s="87">
        <f>N$76*0.2</f>
        <v>6000</v>
      </c>
      <c r="O79" s="86">
        <f>N$76*0.8</f>
        <v>24000</v>
      </c>
      <c r="P79" s="120"/>
      <c r="Q79" s="87">
        <f>Q$76*0.2</f>
        <v>8000</v>
      </c>
      <c r="R79" s="86">
        <f>Q$76*0.8</f>
        <v>32000</v>
      </c>
      <c r="S79" s="120"/>
      <c r="T79" s="87">
        <f>T$76*0.2</f>
        <v>10000</v>
      </c>
      <c r="U79" s="86">
        <f>T$76*0.8</f>
        <v>40000</v>
      </c>
      <c r="V79" s="120"/>
      <c r="W79" s="87">
        <f>W$76*0.2</f>
        <v>20000</v>
      </c>
      <c r="X79" s="86">
        <f>W$76*0.8</f>
        <v>80000</v>
      </c>
      <c r="Y79" s="120"/>
    </row>
    <row r="80" spans="1:27" x14ac:dyDescent="0.25">
      <c r="A80" s="111" t="s">
        <v>102</v>
      </c>
      <c r="B80" s="87">
        <f>B$76*0.4</f>
        <v>2000</v>
      </c>
      <c r="C80" s="86">
        <f>B$76*0.6</f>
        <v>3000</v>
      </c>
      <c r="D80" s="120"/>
      <c r="E80" s="87">
        <f>E$76*0.4</f>
        <v>4000</v>
      </c>
      <c r="F80" s="86">
        <f>E$76*0.6</f>
        <v>6000</v>
      </c>
      <c r="G80" s="120"/>
      <c r="H80" s="87">
        <f>H$76*0.4</f>
        <v>6000</v>
      </c>
      <c r="I80" s="86">
        <f>H$76*0.6</f>
        <v>9000</v>
      </c>
      <c r="J80" s="120"/>
      <c r="K80" s="87">
        <f>K$76*0.4</f>
        <v>8000</v>
      </c>
      <c r="L80" s="86">
        <f>K$76*0.6</f>
        <v>12000</v>
      </c>
      <c r="M80" s="120"/>
      <c r="N80" s="87">
        <f>N$76*0.4</f>
        <v>12000</v>
      </c>
      <c r="O80" s="86">
        <f>N$76*0.6</f>
        <v>18000</v>
      </c>
      <c r="P80" s="120"/>
      <c r="Q80" s="87">
        <f>Q$76*0.4</f>
        <v>16000</v>
      </c>
      <c r="R80" s="86">
        <f>Q$76*0.6</f>
        <v>24000</v>
      </c>
      <c r="S80" s="120"/>
      <c r="T80" s="87">
        <f>T$76*0.4</f>
        <v>20000</v>
      </c>
      <c r="U80" s="86">
        <f>T$76*0.6</f>
        <v>30000</v>
      </c>
      <c r="V80" s="120"/>
      <c r="W80" s="87">
        <f>W$76*0.4</f>
        <v>40000</v>
      </c>
      <c r="X80" s="86">
        <f>W$76*0.6</f>
        <v>60000</v>
      </c>
      <c r="Y80" s="120"/>
    </row>
    <row r="81" spans="1:25" x14ac:dyDescent="0.25">
      <c r="A81" s="111" t="s">
        <v>103</v>
      </c>
      <c r="B81" s="87">
        <f>B$76*0.45</f>
        <v>2250</v>
      </c>
      <c r="C81" s="86">
        <f>B$76*0.55</f>
        <v>2750</v>
      </c>
      <c r="D81" s="120"/>
      <c r="E81" s="87">
        <f>E$76*0.45</f>
        <v>4500</v>
      </c>
      <c r="F81" s="86">
        <f>E$76*0.55</f>
        <v>5500</v>
      </c>
      <c r="G81" s="120"/>
      <c r="H81" s="87">
        <f>H$76*0.45</f>
        <v>6750</v>
      </c>
      <c r="I81" s="86">
        <f>H$76*0.55</f>
        <v>8250</v>
      </c>
      <c r="J81" s="120"/>
      <c r="K81" s="87">
        <f>K$76*0.45</f>
        <v>9000</v>
      </c>
      <c r="L81" s="86">
        <f>K$76*0.55</f>
        <v>11000</v>
      </c>
      <c r="M81" s="120"/>
      <c r="N81" s="87">
        <f>N$76*0.45</f>
        <v>13500</v>
      </c>
      <c r="O81" s="86">
        <f>N$76*0.55</f>
        <v>16500</v>
      </c>
      <c r="P81" s="120"/>
      <c r="Q81" s="87">
        <f>Q$76*0.45</f>
        <v>18000</v>
      </c>
      <c r="R81" s="86">
        <f>Q$76*0.55</f>
        <v>22000</v>
      </c>
      <c r="S81" s="120"/>
      <c r="T81" s="87">
        <f>T$76*0.45</f>
        <v>22500</v>
      </c>
      <c r="U81" s="86">
        <f>T$76*0.55</f>
        <v>27500.000000000004</v>
      </c>
      <c r="V81" s="120"/>
      <c r="W81" s="87">
        <f>W$76*0.45</f>
        <v>45000</v>
      </c>
      <c r="X81" s="86">
        <f>W$76*0.55</f>
        <v>55000.000000000007</v>
      </c>
      <c r="Y81" s="120"/>
    </row>
    <row r="82" spans="1:25" x14ac:dyDescent="0.25">
      <c r="A82" s="111" t="s">
        <v>104</v>
      </c>
      <c r="B82" s="87">
        <f>B$76*0.48</f>
        <v>2400</v>
      </c>
      <c r="C82" s="86">
        <f>B$76*0.52</f>
        <v>2600</v>
      </c>
      <c r="D82" s="120"/>
      <c r="E82" s="87">
        <f>E$76*0.48</f>
        <v>4800</v>
      </c>
      <c r="F82" s="86">
        <f>E$76*0.52</f>
        <v>5200</v>
      </c>
      <c r="G82" s="120"/>
      <c r="H82" s="87">
        <f>H$76*0.48</f>
        <v>7200</v>
      </c>
      <c r="I82" s="86">
        <f>H$76*0.52</f>
        <v>7800</v>
      </c>
      <c r="J82" s="120"/>
      <c r="K82" s="87">
        <f>K$76*0.48</f>
        <v>9600</v>
      </c>
      <c r="L82" s="86">
        <f>K$76*0.52</f>
        <v>10400</v>
      </c>
      <c r="M82" s="120"/>
      <c r="N82" s="87">
        <f>N$76*0.48</f>
        <v>14400</v>
      </c>
      <c r="O82" s="86">
        <f>N$76*0.52</f>
        <v>15600</v>
      </c>
      <c r="P82" s="120"/>
      <c r="Q82" s="87">
        <f>Q$76*0.48</f>
        <v>19200</v>
      </c>
      <c r="R82" s="86">
        <f>Q$76*0.52</f>
        <v>20800</v>
      </c>
      <c r="S82" s="120"/>
      <c r="T82" s="87">
        <f>T$76*0.48</f>
        <v>24000</v>
      </c>
      <c r="U82" s="86">
        <f>T$76*0.52</f>
        <v>26000</v>
      </c>
      <c r="V82" s="120"/>
      <c r="W82" s="87">
        <f>W$76*0.48</f>
        <v>48000</v>
      </c>
      <c r="X82" s="86">
        <f>W$76*0.52</f>
        <v>52000</v>
      </c>
      <c r="Y82" s="120"/>
    </row>
    <row r="83" spans="1:25" x14ac:dyDescent="0.25">
      <c r="A83" s="111" t="s">
        <v>105</v>
      </c>
      <c r="B83" s="87">
        <f>B$76*0.52</f>
        <v>2600</v>
      </c>
      <c r="C83" s="86">
        <f>B$76*0.48</f>
        <v>2400</v>
      </c>
      <c r="D83" s="120"/>
      <c r="E83" s="87">
        <f>E$76*0.52</f>
        <v>5200</v>
      </c>
      <c r="F83" s="86">
        <f>E$76*0.48</f>
        <v>4800</v>
      </c>
      <c r="G83" s="120"/>
      <c r="H83" s="87">
        <f>H$76*0.52</f>
        <v>7800</v>
      </c>
      <c r="I83" s="86">
        <f>H$76*0.48</f>
        <v>7200</v>
      </c>
      <c r="J83" s="120"/>
      <c r="K83" s="87">
        <f>K$76*0.52</f>
        <v>10400</v>
      </c>
      <c r="L83" s="86">
        <f>K$76*0.48</f>
        <v>9600</v>
      </c>
      <c r="M83" s="120"/>
      <c r="N83" s="87">
        <f>N$76*0.52</f>
        <v>15600</v>
      </c>
      <c r="O83" s="86">
        <f>N$76*0.48</f>
        <v>14400</v>
      </c>
      <c r="P83" s="120"/>
      <c r="Q83" s="87">
        <f>Q$76*0.52</f>
        <v>20800</v>
      </c>
      <c r="R83" s="86">
        <f>Q$76*0.48</f>
        <v>19200</v>
      </c>
      <c r="S83" s="120"/>
      <c r="T83" s="87">
        <f>T$76*0.52</f>
        <v>26000</v>
      </c>
      <c r="U83" s="86">
        <f>T$76*0.48</f>
        <v>24000</v>
      </c>
      <c r="V83" s="120"/>
      <c r="W83" s="87">
        <f>W$76*0.52</f>
        <v>52000</v>
      </c>
      <c r="X83" s="86">
        <f>W$76*0.48</f>
        <v>48000</v>
      </c>
      <c r="Y83" s="120"/>
    </row>
    <row r="84" spans="1:25" x14ac:dyDescent="0.25">
      <c r="A84" s="111" t="s">
        <v>106</v>
      </c>
      <c r="B84" s="87">
        <f>B$76*0.55</f>
        <v>2750</v>
      </c>
      <c r="C84" s="86">
        <f>B$76*0.45</f>
        <v>2250</v>
      </c>
      <c r="D84" s="120"/>
      <c r="E84" s="87">
        <f>E$76*0.55</f>
        <v>5500</v>
      </c>
      <c r="F84" s="86">
        <f>E$76*0.45</f>
        <v>4500</v>
      </c>
      <c r="G84" s="120"/>
      <c r="H84" s="87">
        <f>H$76*0.55</f>
        <v>8250</v>
      </c>
      <c r="I84" s="86">
        <f>H$76*0.45</f>
        <v>6750</v>
      </c>
      <c r="J84" s="120"/>
      <c r="K84" s="87">
        <f>K$76*0.55</f>
        <v>11000</v>
      </c>
      <c r="L84" s="86">
        <f>K$76*0.45</f>
        <v>9000</v>
      </c>
      <c r="M84" s="120"/>
      <c r="N84" s="87">
        <f>N$76*0.55</f>
        <v>16500</v>
      </c>
      <c r="O84" s="86">
        <f>N$76*0.45</f>
        <v>13500</v>
      </c>
      <c r="P84" s="120"/>
      <c r="Q84" s="87">
        <f>Q$76*0.55</f>
        <v>22000</v>
      </c>
      <c r="R84" s="86">
        <f>Q$76*0.45</f>
        <v>18000</v>
      </c>
      <c r="S84" s="120"/>
      <c r="T84" s="87">
        <f>T$76*0.55</f>
        <v>27500.000000000004</v>
      </c>
      <c r="U84" s="86">
        <f>T$76*0.45</f>
        <v>22500</v>
      </c>
      <c r="V84" s="120"/>
      <c r="W84" s="87">
        <f>W$76*0.55</f>
        <v>55000.000000000007</v>
      </c>
      <c r="X84" s="86">
        <f>W$76*0.45</f>
        <v>45000</v>
      </c>
      <c r="Y84" s="120"/>
    </row>
    <row r="85" spans="1:25" x14ac:dyDescent="0.25">
      <c r="A85" s="111" t="s">
        <v>107</v>
      </c>
      <c r="B85" s="87">
        <f>B$76*0.6</f>
        <v>3000</v>
      </c>
      <c r="C85" s="86">
        <f>B$76*0.4</f>
        <v>2000</v>
      </c>
      <c r="D85" s="120"/>
      <c r="E85" s="87">
        <f>E$76*0.6</f>
        <v>6000</v>
      </c>
      <c r="F85" s="86">
        <f>E$76*0.4</f>
        <v>4000</v>
      </c>
      <c r="G85" s="120"/>
      <c r="H85" s="87">
        <f>H$76*0.6</f>
        <v>9000</v>
      </c>
      <c r="I85" s="86">
        <f>H$76*0.4</f>
        <v>6000</v>
      </c>
      <c r="J85" s="120"/>
      <c r="K85" s="87">
        <f>K$76*0.6</f>
        <v>12000</v>
      </c>
      <c r="L85" s="86">
        <f>K$76*0.4</f>
        <v>8000</v>
      </c>
      <c r="M85" s="120"/>
      <c r="N85" s="87">
        <f>N$76*0.6</f>
        <v>18000</v>
      </c>
      <c r="O85" s="86">
        <f>N$76*0.4</f>
        <v>12000</v>
      </c>
      <c r="P85" s="120"/>
      <c r="Q85" s="87">
        <f>Q$76*0.6</f>
        <v>24000</v>
      </c>
      <c r="R85" s="86">
        <f>Q$76*0.4</f>
        <v>16000</v>
      </c>
      <c r="S85" s="120"/>
      <c r="T85" s="87">
        <f>T$76*0.6</f>
        <v>30000</v>
      </c>
      <c r="U85" s="86">
        <f>T$76*0.4</f>
        <v>20000</v>
      </c>
      <c r="V85" s="120"/>
      <c r="W85" s="87">
        <f>W$76*0.6</f>
        <v>60000</v>
      </c>
      <c r="X85" s="86">
        <f>W$76*0.4</f>
        <v>40000</v>
      </c>
      <c r="Y85" s="120"/>
    </row>
    <row r="86" spans="1:25" s="74" customFormat="1" x14ac:dyDescent="0.25">
      <c r="A86" s="124" t="s">
        <v>130</v>
      </c>
      <c r="B86" s="87">
        <f>B$76*0.739</f>
        <v>3695</v>
      </c>
      <c r="C86" s="86">
        <f>B$76*0.261</f>
        <v>1305</v>
      </c>
      <c r="D86" s="120"/>
      <c r="E86" s="87">
        <f>E$76*0.739</f>
        <v>7390</v>
      </c>
      <c r="F86" s="86">
        <f>E$76*0.261</f>
        <v>2610</v>
      </c>
      <c r="G86" s="120"/>
      <c r="H86" s="87">
        <f>H$76*0.739</f>
        <v>11085</v>
      </c>
      <c r="I86" s="86">
        <f>H$76*0.261</f>
        <v>3915</v>
      </c>
      <c r="J86" s="120"/>
      <c r="K86" s="87">
        <f>K$76*0.739</f>
        <v>14780</v>
      </c>
      <c r="L86" s="86">
        <f>K$76*0.261</f>
        <v>5220</v>
      </c>
      <c r="M86" s="120"/>
      <c r="N86" s="87">
        <f>N$76*0.739</f>
        <v>22170</v>
      </c>
      <c r="O86" s="86">
        <f>N$76*0.261</f>
        <v>7830</v>
      </c>
      <c r="P86" s="120"/>
      <c r="Q86" s="87">
        <f>Q$76*0.739</f>
        <v>29560</v>
      </c>
      <c r="R86" s="86">
        <f>Q$76*0.261</f>
        <v>10440</v>
      </c>
      <c r="S86" s="120"/>
      <c r="T86" s="87">
        <f>T$76*0.739</f>
        <v>36950</v>
      </c>
      <c r="U86" s="86">
        <f>T$76*0.261</f>
        <v>13050</v>
      </c>
      <c r="V86" s="120"/>
      <c r="W86" s="87">
        <f>W$76*0.739</f>
        <v>73900</v>
      </c>
      <c r="X86" s="86">
        <f>W$76*0.261</f>
        <v>26100</v>
      </c>
      <c r="Y86" s="120"/>
    </row>
    <row r="87" spans="1:25" x14ac:dyDescent="0.25">
      <c r="A87" s="111" t="s">
        <v>108</v>
      </c>
      <c r="B87" s="87">
        <f>B$76*0.8</f>
        <v>4000</v>
      </c>
      <c r="C87" s="86">
        <f>B$76*0.2</f>
        <v>1000</v>
      </c>
      <c r="D87" s="120"/>
      <c r="E87" s="87">
        <f>E$76*0.8</f>
        <v>8000</v>
      </c>
      <c r="F87" s="86">
        <f>E$76*0.2</f>
        <v>2000</v>
      </c>
      <c r="G87" s="120"/>
      <c r="H87" s="87">
        <f>H$76*0.8</f>
        <v>12000</v>
      </c>
      <c r="I87" s="86">
        <f>H$76*0.2</f>
        <v>3000</v>
      </c>
      <c r="J87" s="120"/>
      <c r="K87" s="87">
        <f>K$76*0.8</f>
        <v>16000</v>
      </c>
      <c r="L87" s="86">
        <f>K$76*0.2</f>
        <v>4000</v>
      </c>
      <c r="M87" s="120"/>
      <c r="N87" s="87">
        <f>N$76*0.8</f>
        <v>24000</v>
      </c>
      <c r="O87" s="86">
        <f>N$76*0.2</f>
        <v>6000</v>
      </c>
      <c r="P87" s="120"/>
      <c r="Q87" s="87">
        <f>Q$76*0.8</f>
        <v>32000</v>
      </c>
      <c r="R87" s="86">
        <f>Q$76*0.2</f>
        <v>8000</v>
      </c>
      <c r="S87" s="120"/>
      <c r="T87" s="87">
        <f>T$76*0.8</f>
        <v>40000</v>
      </c>
      <c r="U87" s="86">
        <f>T$76*0.2</f>
        <v>10000</v>
      </c>
      <c r="V87" s="120"/>
      <c r="W87" s="87">
        <f>W$76*0.8</f>
        <v>80000</v>
      </c>
      <c r="X87" s="86">
        <f>W$76*0.2</f>
        <v>20000</v>
      </c>
      <c r="Y87" s="120"/>
    </row>
    <row r="88" spans="1:25" ht="15.75" thickBot="1" x14ac:dyDescent="0.3">
      <c r="A88" s="112" t="s">
        <v>109</v>
      </c>
      <c r="B88" s="88">
        <f>B$76*0.9</f>
        <v>4500</v>
      </c>
      <c r="C88" s="123">
        <f>B$76*0.1</f>
        <v>500</v>
      </c>
      <c r="D88" s="121"/>
      <c r="E88" s="88">
        <f>E$76*0.9</f>
        <v>9000</v>
      </c>
      <c r="F88" s="123">
        <f>E$76*0.1</f>
        <v>1000</v>
      </c>
      <c r="G88" s="121"/>
      <c r="H88" s="88">
        <f>H$76*0.9</f>
        <v>13500</v>
      </c>
      <c r="I88" s="123">
        <f>H$76*0.1</f>
        <v>1500</v>
      </c>
      <c r="J88" s="121"/>
      <c r="K88" s="88">
        <f>K$76*0.9</f>
        <v>18000</v>
      </c>
      <c r="L88" s="123">
        <f>K$76*0.1</f>
        <v>2000</v>
      </c>
      <c r="M88" s="121"/>
      <c r="N88" s="88">
        <f>N$76*0.9</f>
        <v>27000</v>
      </c>
      <c r="O88" s="123">
        <f>N$76*0.1</f>
        <v>3000</v>
      </c>
      <c r="P88" s="121"/>
      <c r="Q88" s="88">
        <f>Q$76*0.9</f>
        <v>36000</v>
      </c>
      <c r="R88" s="123">
        <f>Q$76*0.1</f>
        <v>4000</v>
      </c>
      <c r="S88" s="121"/>
      <c r="T88" s="88">
        <f>T$76*0.9</f>
        <v>45000</v>
      </c>
      <c r="U88" s="123">
        <f>T$76*0.1</f>
        <v>5000</v>
      </c>
      <c r="V88" s="121"/>
      <c r="W88" s="88">
        <f>W$76*0.9</f>
        <v>90000</v>
      </c>
      <c r="X88" s="123">
        <f>W$76*0.1</f>
        <v>10000</v>
      </c>
      <c r="Y88" s="121"/>
    </row>
    <row r="89" spans="1:25" ht="15.75" thickBot="1" x14ac:dyDescent="0.3">
      <c r="A89" s="113"/>
    </row>
    <row r="90" spans="1:25" s="85" customFormat="1" ht="18.75" customHeight="1" x14ac:dyDescent="0.3">
      <c r="A90" s="171" t="s">
        <v>100</v>
      </c>
      <c r="B90" s="174" t="s">
        <v>79</v>
      </c>
      <c r="C90" s="175"/>
      <c r="D90" s="176"/>
      <c r="E90" s="174" t="s">
        <v>80</v>
      </c>
      <c r="F90" s="175"/>
      <c r="G90" s="176"/>
      <c r="H90" s="174" t="s">
        <v>81</v>
      </c>
      <c r="I90" s="175"/>
      <c r="J90" s="176"/>
      <c r="K90" s="174" t="s">
        <v>82</v>
      </c>
      <c r="L90" s="175"/>
      <c r="M90" s="176"/>
      <c r="N90" s="174" t="s">
        <v>83</v>
      </c>
      <c r="O90" s="175"/>
      <c r="P90" s="176"/>
      <c r="Q90" s="174" t="s">
        <v>84</v>
      </c>
      <c r="R90" s="175"/>
      <c r="S90" s="176"/>
      <c r="T90" s="174" t="s">
        <v>85</v>
      </c>
      <c r="U90" s="175"/>
      <c r="V90" s="176"/>
      <c r="W90" s="174" t="s">
        <v>86</v>
      </c>
      <c r="X90" s="175"/>
      <c r="Y90" s="176"/>
    </row>
    <row r="91" spans="1:25" s="85" customFormat="1" ht="19.5" thickBot="1" x14ac:dyDescent="0.35">
      <c r="A91" s="172"/>
      <c r="B91" s="168">
        <v>5000</v>
      </c>
      <c r="C91" s="169"/>
      <c r="D91" s="170"/>
      <c r="E91" s="168">
        <v>10000</v>
      </c>
      <c r="F91" s="169"/>
      <c r="G91" s="170"/>
      <c r="H91" s="168">
        <v>15000</v>
      </c>
      <c r="I91" s="169"/>
      <c r="J91" s="170"/>
      <c r="K91" s="168">
        <v>20000</v>
      </c>
      <c r="L91" s="169"/>
      <c r="M91" s="170"/>
      <c r="N91" s="168">
        <v>30000</v>
      </c>
      <c r="O91" s="169"/>
      <c r="P91" s="170"/>
      <c r="Q91" s="168">
        <v>40000</v>
      </c>
      <c r="R91" s="169"/>
      <c r="S91" s="170"/>
      <c r="T91" s="168">
        <v>50000</v>
      </c>
      <c r="U91" s="169"/>
      <c r="V91" s="170"/>
      <c r="W91" s="168">
        <v>100000</v>
      </c>
      <c r="X91" s="169"/>
      <c r="Y91" s="170"/>
    </row>
    <row r="92" spans="1:25" s="84" customFormat="1" ht="18.75" x14ac:dyDescent="0.3">
      <c r="A92" s="173"/>
      <c r="B92" s="96" t="s">
        <v>77</v>
      </c>
      <c r="C92" s="105" t="s">
        <v>78</v>
      </c>
      <c r="D92" s="108"/>
      <c r="E92" s="96" t="s">
        <v>77</v>
      </c>
      <c r="F92" s="105" t="s">
        <v>78</v>
      </c>
      <c r="G92" s="119"/>
      <c r="H92" s="96" t="s">
        <v>77</v>
      </c>
      <c r="I92" s="105" t="s">
        <v>78</v>
      </c>
      <c r="J92" s="119"/>
      <c r="K92" s="96" t="s">
        <v>77</v>
      </c>
      <c r="L92" s="105" t="s">
        <v>78</v>
      </c>
      <c r="M92" s="119"/>
      <c r="N92" s="96" t="s">
        <v>77</v>
      </c>
      <c r="O92" s="105" t="s">
        <v>78</v>
      </c>
      <c r="P92" s="119"/>
      <c r="Q92" s="96" t="s">
        <v>77</v>
      </c>
      <c r="R92" s="105" t="s">
        <v>78</v>
      </c>
      <c r="S92" s="119"/>
      <c r="T92" s="96" t="s">
        <v>77</v>
      </c>
      <c r="U92" s="105" t="s">
        <v>78</v>
      </c>
      <c r="V92" s="119"/>
      <c r="W92" s="96" t="s">
        <v>77</v>
      </c>
      <c r="X92" s="105" t="s">
        <v>78</v>
      </c>
      <c r="Y92" s="119"/>
    </row>
    <row r="93" spans="1:25" s="74" customFormat="1" x14ac:dyDescent="0.25">
      <c r="A93" s="111" t="s">
        <v>125</v>
      </c>
      <c r="B93" s="90">
        <f t="shared" ref="B93:B103" si="2">B78/1000*(((365*$E$41/100)+($B$48*$B$41/100)))</f>
        <v>28.379902384724481</v>
      </c>
      <c r="C93" s="89">
        <f t="shared" ref="C93:C103" si="3">(C78/(1000))*((365*$E$42/100)+($B$48*$B$42/100))</f>
        <v>167.56233752227894</v>
      </c>
      <c r="D93" s="109"/>
      <c r="E93" s="90">
        <f t="shared" ref="E93:E103" si="4">E78/1000*(((365*$E$41/100)+($B$48*$B$41/100)))</f>
        <v>56.759804769448962</v>
      </c>
      <c r="F93" s="89">
        <f t="shared" ref="F93:F103" si="5">(F78/(1000))*((365*$E$42/100)+($B$48*$B$42/100))</f>
        <v>335.12467504455788</v>
      </c>
      <c r="G93" s="120"/>
      <c r="H93" s="90">
        <f t="shared" ref="H93:H103" si="6">H78/1000*(((365*$E$41/100)+($B$48*$B$41/100)))</f>
        <v>85.139707154173436</v>
      </c>
      <c r="I93" s="89">
        <f t="shared" ref="I93:I103" si="7">(I78/(1000))*((365*$E$42/100)+($B$48*$B$42/100))</f>
        <v>502.68701256683681</v>
      </c>
      <c r="J93" s="120"/>
      <c r="K93" s="90">
        <f t="shared" ref="K93:K103" si="8">K78/1000*(((365*$E$41/100)+($B$48*$B$41/100)))</f>
        <v>113.51960953889792</v>
      </c>
      <c r="L93" s="89">
        <f t="shared" ref="L93:L103" si="9">(L78/(1000))*((365*$E$42/100)+($B$48*$B$42/100))</f>
        <v>670.24935008911575</v>
      </c>
      <c r="M93" s="120"/>
      <c r="N93" s="90">
        <f t="shared" ref="N93:N103" si="10">N78/1000*(((365*$E$41/100)+($B$48*$B$41/100)))</f>
        <v>170.27941430834687</v>
      </c>
      <c r="O93" s="89">
        <f t="shared" ref="O93:O103" si="11">(O78/(1000))*((365*$E$42/100)+($B$48*$B$42/100))</f>
        <v>1005.3740251336736</v>
      </c>
      <c r="P93" s="120"/>
      <c r="Q93" s="90">
        <f t="shared" ref="Q93:Q103" si="12">Q78/1000*(((365*$E$41/100)+($B$48*$B$41/100)))</f>
        <v>227.03921907779585</v>
      </c>
      <c r="R93" s="89">
        <f t="shared" ref="R93:R103" si="13">(R78/(1000))*((365*$E$42/100)+($B$48*$B$42/100))</f>
        <v>1340.4987001782315</v>
      </c>
      <c r="S93" s="120"/>
      <c r="T93" s="90">
        <f t="shared" ref="T93:T103" si="14">T78/1000*(((365*$E$41/100)+($B$48*$B$41/100)))</f>
        <v>283.79902384724483</v>
      </c>
      <c r="U93" s="89">
        <f t="shared" ref="U93:U103" si="15">(U78/(1000))*((365*$E$42/100)+($B$48*$B$42/100))</f>
        <v>1675.6233752227895</v>
      </c>
      <c r="V93" s="120"/>
      <c r="W93" s="90">
        <f t="shared" ref="W93:W103" si="16">W78/1000*(((365*$E$41/100)+($B$48*$B$41/100)))</f>
        <v>567.59804769448965</v>
      </c>
      <c r="X93" s="89">
        <f t="shared" ref="X93:X103" si="17">(X78/(1000))*((365*$E$42/100)+($B$48*$B$42/100))</f>
        <v>3351.246750445579</v>
      </c>
      <c r="Y93" s="120"/>
    </row>
    <row r="94" spans="1:25" s="74" customFormat="1" x14ac:dyDescent="0.25">
      <c r="A94" s="111" t="s">
        <v>97</v>
      </c>
      <c r="B94" s="90">
        <f t="shared" si="2"/>
        <v>56.759804769448962</v>
      </c>
      <c r="C94" s="89">
        <f t="shared" si="3"/>
        <v>148.94430001980351</v>
      </c>
      <c r="D94" s="109"/>
      <c r="E94" s="90">
        <f t="shared" si="4"/>
        <v>113.51960953889792</v>
      </c>
      <c r="F94" s="89">
        <f t="shared" si="5"/>
        <v>297.88860003960701</v>
      </c>
      <c r="G94" s="120"/>
      <c r="H94" s="90">
        <f t="shared" si="6"/>
        <v>170.27941430834687</v>
      </c>
      <c r="I94" s="89">
        <f t="shared" si="7"/>
        <v>446.83290005941052</v>
      </c>
      <c r="J94" s="120"/>
      <c r="K94" s="90">
        <f t="shared" si="8"/>
        <v>227.03921907779585</v>
      </c>
      <c r="L94" s="89">
        <f t="shared" si="9"/>
        <v>595.77720007921403</v>
      </c>
      <c r="M94" s="120"/>
      <c r="N94" s="90">
        <f t="shared" si="10"/>
        <v>340.55882861669375</v>
      </c>
      <c r="O94" s="89">
        <f t="shared" si="11"/>
        <v>893.66580011882104</v>
      </c>
      <c r="P94" s="120"/>
      <c r="Q94" s="90">
        <f t="shared" si="12"/>
        <v>454.0784381555917</v>
      </c>
      <c r="R94" s="89">
        <f t="shared" si="13"/>
        <v>1191.5544001584281</v>
      </c>
      <c r="S94" s="120"/>
      <c r="T94" s="90">
        <f t="shared" si="14"/>
        <v>567.59804769448965</v>
      </c>
      <c r="U94" s="89">
        <f t="shared" si="15"/>
        <v>1489.443000198035</v>
      </c>
      <c r="V94" s="120"/>
      <c r="W94" s="90">
        <f t="shared" si="16"/>
        <v>1135.1960953889793</v>
      </c>
      <c r="X94" s="89">
        <f t="shared" si="17"/>
        <v>2978.8860003960699</v>
      </c>
      <c r="Y94" s="120"/>
    </row>
    <row r="95" spans="1:25" s="74" customFormat="1" x14ac:dyDescent="0.25">
      <c r="A95" s="111" t="s">
        <v>102</v>
      </c>
      <c r="B95" s="90">
        <f t="shared" si="2"/>
        <v>113.51960953889792</v>
      </c>
      <c r="C95" s="89">
        <f t="shared" si="3"/>
        <v>111.70822501485263</v>
      </c>
      <c r="D95" s="109"/>
      <c r="E95" s="90">
        <f t="shared" si="4"/>
        <v>227.03921907779585</v>
      </c>
      <c r="F95" s="89">
        <f t="shared" si="5"/>
        <v>223.41645002970526</v>
      </c>
      <c r="G95" s="120"/>
      <c r="H95" s="90">
        <f t="shared" si="6"/>
        <v>340.55882861669375</v>
      </c>
      <c r="I95" s="89">
        <f t="shared" si="7"/>
        <v>335.12467504455788</v>
      </c>
      <c r="J95" s="120"/>
      <c r="K95" s="90">
        <f t="shared" si="8"/>
        <v>454.0784381555917</v>
      </c>
      <c r="L95" s="89">
        <f t="shared" si="9"/>
        <v>446.83290005941052</v>
      </c>
      <c r="M95" s="120"/>
      <c r="N95" s="90">
        <f t="shared" si="10"/>
        <v>681.11765723338749</v>
      </c>
      <c r="O95" s="89">
        <f t="shared" si="11"/>
        <v>670.24935008911575</v>
      </c>
      <c r="P95" s="120"/>
      <c r="Q95" s="90">
        <f t="shared" si="12"/>
        <v>908.1568763111834</v>
      </c>
      <c r="R95" s="89">
        <f t="shared" si="13"/>
        <v>893.66580011882104</v>
      </c>
      <c r="S95" s="120"/>
      <c r="T95" s="90">
        <f t="shared" si="14"/>
        <v>1135.1960953889793</v>
      </c>
      <c r="U95" s="89">
        <f t="shared" si="15"/>
        <v>1117.0822501485263</v>
      </c>
      <c r="V95" s="120"/>
      <c r="W95" s="90">
        <f t="shared" si="16"/>
        <v>2270.3921907779586</v>
      </c>
      <c r="X95" s="89">
        <f t="shared" si="17"/>
        <v>2234.1645002970527</v>
      </c>
      <c r="Y95" s="120"/>
    </row>
    <row r="96" spans="1:25" s="74" customFormat="1" x14ac:dyDescent="0.25">
      <c r="A96" s="111" t="s">
        <v>103</v>
      </c>
      <c r="B96" s="90">
        <f t="shared" si="2"/>
        <v>127.70956073126017</v>
      </c>
      <c r="C96" s="89">
        <f t="shared" si="3"/>
        <v>102.39920626361491</v>
      </c>
      <c r="D96" s="109"/>
      <c r="E96" s="90">
        <f t="shared" si="4"/>
        <v>255.41912146252034</v>
      </c>
      <c r="F96" s="89">
        <f t="shared" si="5"/>
        <v>204.79841252722983</v>
      </c>
      <c r="G96" s="120"/>
      <c r="H96" s="90">
        <f t="shared" si="6"/>
        <v>383.12868219378049</v>
      </c>
      <c r="I96" s="89">
        <f t="shared" si="7"/>
        <v>307.19761879084473</v>
      </c>
      <c r="J96" s="120"/>
      <c r="K96" s="90">
        <f t="shared" si="8"/>
        <v>510.83824292504067</v>
      </c>
      <c r="L96" s="89">
        <f t="shared" si="9"/>
        <v>409.59682505445966</v>
      </c>
      <c r="M96" s="120"/>
      <c r="N96" s="90">
        <f t="shared" si="10"/>
        <v>766.25736438756098</v>
      </c>
      <c r="O96" s="89">
        <f t="shared" si="11"/>
        <v>614.39523758168946</v>
      </c>
      <c r="P96" s="120"/>
      <c r="Q96" s="90">
        <f t="shared" si="12"/>
        <v>1021.6764858500813</v>
      </c>
      <c r="R96" s="89">
        <f t="shared" si="13"/>
        <v>819.19365010891931</v>
      </c>
      <c r="S96" s="120"/>
      <c r="T96" s="90">
        <f t="shared" si="14"/>
        <v>1277.0956073126017</v>
      </c>
      <c r="U96" s="89">
        <f t="shared" si="15"/>
        <v>1023.9920626361493</v>
      </c>
      <c r="V96" s="120"/>
      <c r="W96" s="90">
        <f t="shared" si="16"/>
        <v>2554.1912146252034</v>
      </c>
      <c r="X96" s="89">
        <f t="shared" si="17"/>
        <v>2047.9841252722986</v>
      </c>
      <c r="Y96" s="120"/>
    </row>
    <row r="97" spans="1:25" s="74" customFormat="1" x14ac:dyDescent="0.25">
      <c r="A97" s="111" t="s">
        <v>104</v>
      </c>
      <c r="B97" s="90">
        <f t="shared" si="2"/>
        <v>136.2235314466775</v>
      </c>
      <c r="C97" s="89">
        <f t="shared" si="3"/>
        <v>96.813795012872276</v>
      </c>
      <c r="D97" s="109"/>
      <c r="E97" s="90">
        <f t="shared" si="4"/>
        <v>272.447062893355</v>
      </c>
      <c r="F97" s="89">
        <f t="shared" si="5"/>
        <v>193.62759002574455</v>
      </c>
      <c r="G97" s="120"/>
      <c r="H97" s="90">
        <f t="shared" si="6"/>
        <v>408.67059434003255</v>
      </c>
      <c r="I97" s="89">
        <f t="shared" si="7"/>
        <v>290.44138503861683</v>
      </c>
      <c r="J97" s="120"/>
      <c r="K97" s="90">
        <f t="shared" si="8"/>
        <v>544.89412578670999</v>
      </c>
      <c r="L97" s="89">
        <f t="shared" si="9"/>
        <v>387.25518005148911</v>
      </c>
      <c r="M97" s="120"/>
      <c r="N97" s="90">
        <f t="shared" si="10"/>
        <v>817.3411886800651</v>
      </c>
      <c r="O97" s="89">
        <f t="shared" si="11"/>
        <v>580.88277007723366</v>
      </c>
      <c r="P97" s="120"/>
      <c r="Q97" s="90">
        <f t="shared" si="12"/>
        <v>1089.78825157342</v>
      </c>
      <c r="R97" s="89">
        <f t="shared" si="13"/>
        <v>774.51036010297821</v>
      </c>
      <c r="S97" s="120"/>
      <c r="T97" s="90">
        <f t="shared" si="14"/>
        <v>1362.235314466775</v>
      </c>
      <c r="U97" s="89">
        <f t="shared" si="15"/>
        <v>968.13795012872276</v>
      </c>
      <c r="V97" s="120"/>
      <c r="W97" s="90">
        <f t="shared" si="16"/>
        <v>2724.47062893355</v>
      </c>
      <c r="X97" s="89">
        <f t="shared" si="17"/>
        <v>1936.2759002574455</v>
      </c>
      <c r="Y97" s="120"/>
    </row>
    <row r="98" spans="1:25" s="74" customFormat="1" x14ac:dyDescent="0.25">
      <c r="A98" s="111" t="s">
        <v>105</v>
      </c>
      <c r="B98" s="90">
        <f t="shared" si="2"/>
        <v>147.5754924005673</v>
      </c>
      <c r="C98" s="89">
        <f t="shared" si="3"/>
        <v>89.366580011882107</v>
      </c>
      <c r="D98" s="109"/>
      <c r="E98" s="90">
        <f t="shared" si="4"/>
        <v>295.1509848011346</v>
      </c>
      <c r="F98" s="89">
        <f t="shared" si="5"/>
        <v>178.73316002376421</v>
      </c>
      <c r="G98" s="120"/>
      <c r="H98" s="90">
        <f t="shared" si="6"/>
        <v>442.72647720170187</v>
      </c>
      <c r="I98" s="89">
        <f t="shared" si="7"/>
        <v>268.09974003564633</v>
      </c>
      <c r="J98" s="120"/>
      <c r="K98" s="90">
        <f t="shared" si="8"/>
        <v>590.3019696022692</v>
      </c>
      <c r="L98" s="89">
        <f t="shared" si="9"/>
        <v>357.46632004752843</v>
      </c>
      <c r="M98" s="120"/>
      <c r="N98" s="90">
        <f t="shared" si="10"/>
        <v>885.45295440340374</v>
      </c>
      <c r="O98" s="89">
        <f t="shared" si="11"/>
        <v>536.19948007129267</v>
      </c>
      <c r="P98" s="120"/>
      <c r="Q98" s="90">
        <f t="shared" si="12"/>
        <v>1180.6039392045384</v>
      </c>
      <c r="R98" s="89">
        <f t="shared" si="13"/>
        <v>714.93264009505685</v>
      </c>
      <c r="S98" s="120"/>
      <c r="T98" s="90">
        <f t="shared" si="14"/>
        <v>1475.754924005673</v>
      </c>
      <c r="U98" s="89">
        <f t="shared" si="15"/>
        <v>893.66580011882104</v>
      </c>
      <c r="V98" s="120"/>
      <c r="W98" s="90">
        <f t="shared" si="16"/>
        <v>2951.5098480113461</v>
      </c>
      <c r="X98" s="89">
        <f t="shared" si="17"/>
        <v>1787.3316002376421</v>
      </c>
      <c r="Y98" s="120"/>
    </row>
    <row r="99" spans="1:25" s="74" customFormat="1" x14ac:dyDescent="0.25">
      <c r="A99" s="111" t="s">
        <v>106</v>
      </c>
      <c r="B99" s="90">
        <f t="shared" si="2"/>
        <v>156.08946311598464</v>
      </c>
      <c r="C99" s="89">
        <f t="shared" si="3"/>
        <v>83.781168761139469</v>
      </c>
      <c r="D99" s="109"/>
      <c r="E99" s="90">
        <f t="shared" si="4"/>
        <v>312.17892623196929</v>
      </c>
      <c r="F99" s="89">
        <f t="shared" si="5"/>
        <v>167.56233752227894</v>
      </c>
      <c r="G99" s="120"/>
      <c r="H99" s="90">
        <f t="shared" si="6"/>
        <v>468.26838934795393</v>
      </c>
      <c r="I99" s="89">
        <f t="shared" si="7"/>
        <v>251.34350628341841</v>
      </c>
      <c r="J99" s="120"/>
      <c r="K99" s="90">
        <f t="shared" si="8"/>
        <v>624.35785246393857</v>
      </c>
      <c r="L99" s="89">
        <f t="shared" si="9"/>
        <v>335.12467504455788</v>
      </c>
      <c r="M99" s="120"/>
      <c r="N99" s="90">
        <f t="shared" si="10"/>
        <v>936.53677869590786</v>
      </c>
      <c r="O99" s="89">
        <f t="shared" si="11"/>
        <v>502.68701256683681</v>
      </c>
      <c r="P99" s="120"/>
      <c r="Q99" s="90">
        <f t="shared" si="12"/>
        <v>1248.7157049278771</v>
      </c>
      <c r="R99" s="89">
        <f t="shared" si="13"/>
        <v>670.24935008911575</v>
      </c>
      <c r="S99" s="120"/>
      <c r="T99" s="90">
        <f t="shared" si="14"/>
        <v>1560.8946311598468</v>
      </c>
      <c r="U99" s="89">
        <f t="shared" si="15"/>
        <v>837.81168761139475</v>
      </c>
      <c r="V99" s="120"/>
      <c r="W99" s="90">
        <f t="shared" si="16"/>
        <v>3121.7892623196935</v>
      </c>
      <c r="X99" s="89">
        <f t="shared" si="17"/>
        <v>1675.6233752227895</v>
      </c>
      <c r="Y99" s="120"/>
    </row>
    <row r="100" spans="1:25" s="74" customFormat="1" x14ac:dyDescent="0.25">
      <c r="A100" s="111" t="s">
        <v>107</v>
      </c>
      <c r="B100" s="90">
        <f t="shared" si="2"/>
        <v>170.27941430834687</v>
      </c>
      <c r="C100" s="89">
        <f t="shared" si="3"/>
        <v>74.472150009901753</v>
      </c>
      <c r="D100" s="109"/>
      <c r="E100" s="90">
        <f t="shared" si="4"/>
        <v>340.55882861669375</v>
      </c>
      <c r="F100" s="89">
        <f t="shared" si="5"/>
        <v>148.94430001980351</v>
      </c>
      <c r="G100" s="120"/>
      <c r="H100" s="90">
        <f t="shared" si="6"/>
        <v>510.83824292504067</v>
      </c>
      <c r="I100" s="89">
        <f t="shared" si="7"/>
        <v>223.41645002970526</v>
      </c>
      <c r="J100" s="120"/>
      <c r="K100" s="90">
        <f t="shared" si="8"/>
        <v>681.11765723338749</v>
      </c>
      <c r="L100" s="89">
        <f t="shared" si="9"/>
        <v>297.88860003960701</v>
      </c>
      <c r="M100" s="120"/>
      <c r="N100" s="90">
        <f t="shared" si="10"/>
        <v>1021.6764858500813</v>
      </c>
      <c r="O100" s="89">
        <f t="shared" si="11"/>
        <v>446.83290005941052</v>
      </c>
      <c r="P100" s="120"/>
      <c r="Q100" s="90">
        <f t="shared" si="12"/>
        <v>1362.235314466775</v>
      </c>
      <c r="R100" s="89">
        <f t="shared" si="13"/>
        <v>595.77720007921403</v>
      </c>
      <c r="S100" s="120"/>
      <c r="T100" s="90">
        <f t="shared" si="14"/>
        <v>1702.794143083469</v>
      </c>
      <c r="U100" s="89">
        <f t="shared" si="15"/>
        <v>744.72150009901748</v>
      </c>
      <c r="V100" s="120"/>
      <c r="W100" s="90">
        <f t="shared" si="16"/>
        <v>3405.5882861669379</v>
      </c>
      <c r="X100" s="89">
        <f t="shared" si="17"/>
        <v>1489.443000198035</v>
      </c>
      <c r="Y100" s="120"/>
    </row>
    <row r="101" spans="1:25" s="74" customFormat="1" x14ac:dyDescent="0.25">
      <c r="A101" s="124" t="s">
        <v>130</v>
      </c>
      <c r="B101" s="90">
        <f>B86/1000*(((365*$E$41/100)+($B$48*$B$41/100)))</f>
        <v>209.72747862311391</v>
      </c>
      <c r="C101" s="89">
        <f t="shared" si="3"/>
        <v>48.593077881460893</v>
      </c>
      <c r="D101" s="109"/>
      <c r="E101" s="90">
        <f t="shared" si="4"/>
        <v>419.45495724622782</v>
      </c>
      <c r="F101" s="89">
        <f t="shared" si="5"/>
        <v>97.186155762921786</v>
      </c>
      <c r="G101" s="120"/>
      <c r="H101" s="90">
        <f t="shared" si="6"/>
        <v>629.18243586934182</v>
      </c>
      <c r="I101" s="89">
        <f t="shared" si="7"/>
        <v>145.77923364438269</v>
      </c>
      <c r="J101" s="120"/>
      <c r="K101" s="90">
        <f t="shared" si="8"/>
        <v>838.90991449245564</v>
      </c>
      <c r="L101" s="89">
        <f t="shared" si="9"/>
        <v>194.37231152584357</v>
      </c>
      <c r="M101" s="120"/>
      <c r="N101" s="90">
        <f t="shared" si="10"/>
        <v>1258.3648717386836</v>
      </c>
      <c r="O101" s="89">
        <f t="shared" si="11"/>
        <v>291.55846728876537</v>
      </c>
      <c r="P101" s="120"/>
      <c r="Q101" s="90">
        <f t="shared" si="12"/>
        <v>1677.8198289849113</v>
      </c>
      <c r="R101" s="89">
        <f t="shared" si="13"/>
        <v>388.74462305168714</v>
      </c>
      <c r="S101" s="120"/>
      <c r="T101" s="90">
        <f t="shared" si="14"/>
        <v>2097.2747862311394</v>
      </c>
      <c r="U101" s="89">
        <f t="shared" si="15"/>
        <v>485.93077881460897</v>
      </c>
      <c r="V101" s="120"/>
      <c r="W101" s="90">
        <f t="shared" si="16"/>
        <v>4194.5495724622788</v>
      </c>
      <c r="X101" s="89">
        <f t="shared" si="17"/>
        <v>971.86155762921794</v>
      </c>
      <c r="Y101" s="120"/>
    </row>
    <row r="102" spans="1:25" s="74" customFormat="1" x14ac:dyDescent="0.25">
      <c r="A102" s="111" t="s">
        <v>108</v>
      </c>
      <c r="B102" s="90">
        <f t="shared" si="2"/>
        <v>227.03921907779585</v>
      </c>
      <c r="C102" s="89">
        <f t="shared" si="3"/>
        <v>37.236075004950877</v>
      </c>
      <c r="D102" s="109"/>
      <c r="E102" s="90">
        <f t="shared" si="4"/>
        <v>454.0784381555917</v>
      </c>
      <c r="F102" s="89">
        <f t="shared" si="5"/>
        <v>74.472150009901753</v>
      </c>
      <c r="G102" s="120"/>
      <c r="H102" s="90">
        <f t="shared" si="6"/>
        <v>681.11765723338749</v>
      </c>
      <c r="I102" s="89">
        <f t="shared" si="7"/>
        <v>111.70822501485263</v>
      </c>
      <c r="J102" s="120"/>
      <c r="K102" s="90">
        <f t="shared" si="8"/>
        <v>908.1568763111834</v>
      </c>
      <c r="L102" s="89">
        <f t="shared" si="9"/>
        <v>148.94430001980351</v>
      </c>
      <c r="M102" s="120"/>
      <c r="N102" s="90">
        <f t="shared" si="10"/>
        <v>1362.235314466775</v>
      </c>
      <c r="O102" s="89">
        <f t="shared" si="11"/>
        <v>223.41645002970526</v>
      </c>
      <c r="P102" s="120"/>
      <c r="Q102" s="90">
        <f t="shared" si="12"/>
        <v>1816.3137526223668</v>
      </c>
      <c r="R102" s="89">
        <f t="shared" si="13"/>
        <v>297.88860003960701</v>
      </c>
      <c r="S102" s="120"/>
      <c r="T102" s="90">
        <f t="shared" si="14"/>
        <v>2270.3921907779586</v>
      </c>
      <c r="U102" s="89">
        <f t="shared" si="15"/>
        <v>372.36075004950874</v>
      </c>
      <c r="V102" s="120"/>
      <c r="W102" s="90">
        <f t="shared" si="16"/>
        <v>4540.7843815559172</v>
      </c>
      <c r="X102" s="89">
        <f t="shared" si="17"/>
        <v>744.72150009901748</v>
      </c>
      <c r="Y102" s="120"/>
    </row>
    <row r="103" spans="1:25" s="74" customFormat="1" ht="15.75" thickBot="1" x14ac:dyDescent="0.3">
      <c r="A103" s="112" t="s">
        <v>109</v>
      </c>
      <c r="B103" s="91">
        <f t="shared" si="2"/>
        <v>255.41912146252034</v>
      </c>
      <c r="C103" s="122">
        <f t="shared" si="3"/>
        <v>18.618037502475438</v>
      </c>
      <c r="D103" s="110"/>
      <c r="E103" s="91">
        <f t="shared" si="4"/>
        <v>510.83824292504067</v>
      </c>
      <c r="F103" s="122">
        <f t="shared" si="5"/>
        <v>37.236075004950877</v>
      </c>
      <c r="G103" s="121"/>
      <c r="H103" s="91">
        <f t="shared" si="6"/>
        <v>766.25736438756098</v>
      </c>
      <c r="I103" s="122">
        <f t="shared" si="7"/>
        <v>55.854112507426315</v>
      </c>
      <c r="J103" s="121"/>
      <c r="K103" s="91">
        <f t="shared" si="8"/>
        <v>1021.6764858500813</v>
      </c>
      <c r="L103" s="122">
        <f t="shared" si="9"/>
        <v>74.472150009901753</v>
      </c>
      <c r="M103" s="121"/>
      <c r="N103" s="91">
        <f t="shared" si="10"/>
        <v>1532.514728775122</v>
      </c>
      <c r="O103" s="122">
        <f t="shared" si="11"/>
        <v>111.70822501485263</v>
      </c>
      <c r="P103" s="121"/>
      <c r="Q103" s="91">
        <f t="shared" si="12"/>
        <v>2043.3529717001627</v>
      </c>
      <c r="R103" s="122">
        <f t="shared" si="13"/>
        <v>148.94430001980351</v>
      </c>
      <c r="S103" s="121"/>
      <c r="T103" s="91">
        <f t="shared" si="14"/>
        <v>2554.1912146252034</v>
      </c>
      <c r="U103" s="122">
        <f t="shared" si="15"/>
        <v>186.18037502475437</v>
      </c>
      <c r="V103" s="121"/>
      <c r="W103" s="91">
        <f t="shared" si="16"/>
        <v>5108.3824292504069</v>
      </c>
      <c r="X103" s="122">
        <f t="shared" si="17"/>
        <v>372.36075004950874</v>
      </c>
      <c r="Y103" s="121"/>
    </row>
    <row r="104" spans="1:25" ht="15.75" thickBot="1" x14ac:dyDescent="0.3">
      <c r="A104" s="113"/>
    </row>
    <row r="105" spans="1:25" s="85" customFormat="1" ht="18.75" customHeight="1" x14ac:dyDescent="0.3">
      <c r="A105" s="171" t="s">
        <v>99</v>
      </c>
      <c r="B105" s="174" t="s">
        <v>79</v>
      </c>
      <c r="C105" s="175"/>
      <c r="D105" s="176"/>
      <c r="E105" s="174" t="s">
        <v>80</v>
      </c>
      <c r="F105" s="175"/>
      <c r="G105" s="176"/>
      <c r="H105" s="174" t="s">
        <v>81</v>
      </c>
      <c r="I105" s="175"/>
      <c r="J105" s="176"/>
      <c r="K105" s="174" t="s">
        <v>82</v>
      </c>
      <c r="L105" s="175"/>
      <c r="M105" s="176"/>
      <c r="N105" s="174" t="s">
        <v>83</v>
      </c>
      <c r="O105" s="175"/>
      <c r="P105" s="176"/>
      <c r="Q105" s="174" t="s">
        <v>84</v>
      </c>
      <c r="R105" s="175"/>
      <c r="S105" s="176"/>
      <c r="T105" s="174" t="s">
        <v>85</v>
      </c>
      <c r="U105" s="175"/>
      <c r="V105" s="176"/>
      <c r="W105" s="174" t="s">
        <v>86</v>
      </c>
      <c r="X105" s="175"/>
      <c r="Y105" s="176"/>
    </row>
    <row r="106" spans="1:25" s="85" customFormat="1" ht="19.5" thickBot="1" x14ac:dyDescent="0.35">
      <c r="A106" s="172"/>
      <c r="B106" s="168">
        <v>5000</v>
      </c>
      <c r="C106" s="169"/>
      <c r="D106" s="170"/>
      <c r="E106" s="168">
        <v>10000</v>
      </c>
      <c r="F106" s="169"/>
      <c r="G106" s="170"/>
      <c r="H106" s="168">
        <v>15000</v>
      </c>
      <c r="I106" s="169"/>
      <c r="J106" s="170"/>
      <c r="K106" s="168">
        <v>20000</v>
      </c>
      <c r="L106" s="169"/>
      <c r="M106" s="170"/>
      <c r="N106" s="168">
        <v>30000</v>
      </c>
      <c r="O106" s="169"/>
      <c r="P106" s="170"/>
      <c r="Q106" s="168">
        <v>40000</v>
      </c>
      <c r="R106" s="169"/>
      <c r="S106" s="170"/>
      <c r="T106" s="168">
        <v>50000</v>
      </c>
      <c r="U106" s="169"/>
      <c r="V106" s="170"/>
      <c r="W106" s="168">
        <v>100000</v>
      </c>
      <c r="X106" s="169"/>
      <c r="Y106" s="170"/>
    </row>
    <row r="107" spans="1:25" s="84" customFormat="1" ht="18.75" x14ac:dyDescent="0.3">
      <c r="A107" s="173"/>
      <c r="B107" s="94" t="s">
        <v>77</v>
      </c>
      <c r="C107" s="105" t="s">
        <v>78</v>
      </c>
      <c r="D107" s="119"/>
      <c r="E107" s="94" t="s">
        <v>77</v>
      </c>
      <c r="F107" s="105" t="s">
        <v>78</v>
      </c>
      <c r="G107" s="119"/>
      <c r="H107" s="94" t="s">
        <v>77</v>
      </c>
      <c r="I107" s="105" t="s">
        <v>78</v>
      </c>
      <c r="J107" s="119"/>
      <c r="K107" s="94" t="s">
        <v>77</v>
      </c>
      <c r="L107" s="105" t="s">
        <v>78</v>
      </c>
      <c r="M107" s="119"/>
      <c r="N107" s="94" t="s">
        <v>77</v>
      </c>
      <c r="O107" s="105" t="s">
        <v>78</v>
      </c>
      <c r="P107" s="119"/>
      <c r="Q107" s="94" t="s">
        <v>77</v>
      </c>
      <c r="R107" s="105" t="s">
        <v>78</v>
      </c>
      <c r="S107" s="119"/>
      <c r="T107" s="94" t="s">
        <v>77</v>
      </c>
      <c r="U107" s="105" t="s">
        <v>78</v>
      </c>
      <c r="V107" s="119"/>
      <c r="W107" s="94" t="s">
        <v>77</v>
      </c>
      <c r="X107" s="105" t="s">
        <v>78</v>
      </c>
      <c r="Y107" s="119"/>
    </row>
    <row r="108" spans="1:25" s="74" customFormat="1" x14ac:dyDescent="0.25">
      <c r="A108" s="111" t="s">
        <v>125</v>
      </c>
      <c r="B108" s="87">
        <f>B$76*$C$37*0.1</f>
        <v>165</v>
      </c>
      <c r="C108" s="86">
        <f>B$76*$C$37*0.9</f>
        <v>1485</v>
      </c>
      <c r="D108" s="120"/>
      <c r="E108" s="87">
        <f>E$76*$C$37*0.1</f>
        <v>330</v>
      </c>
      <c r="F108" s="86">
        <f>E$76*$C$37*0.9</f>
        <v>2970</v>
      </c>
      <c r="G108" s="120"/>
      <c r="H108" s="87">
        <f>H$76*$C$37*0.1</f>
        <v>495</v>
      </c>
      <c r="I108" s="86">
        <f>H$76*$C$37*0.9</f>
        <v>4455</v>
      </c>
      <c r="J108" s="120"/>
      <c r="K108" s="87">
        <f>K$76*$C$37*0.1</f>
        <v>660</v>
      </c>
      <c r="L108" s="86">
        <f>K$76*$C$37*0.9</f>
        <v>5940</v>
      </c>
      <c r="M108" s="120"/>
      <c r="N108" s="87">
        <f>N$76*$C$37*0.1</f>
        <v>990</v>
      </c>
      <c r="O108" s="86">
        <f>N$76*$C$37*0.9</f>
        <v>8910</v>
      </c>
      <c r="P108" s="120"/>
      <c r="Q108" s="87">
        <f>Q$76*$C$37*0.1</f>
        <v>1320</v>
      </c>
      <c r="R108" s="86">
        <f>Q$76*$C$37*0.9</f>
        <v>11880</v>
      </c>
      <c r="S108" s="120"/>
      <c r="T108" s="87">
        <f>T$76*$C$37*0.1</f>
        <v>1650</v>
      </c>
      <c r="U108" s="86">
        <f>T$76*$C$37*0.9</f>
        <v>14850</v>
      </c>
      <c r="V108" s="120"/>
      <c r="W108" s="87">
        <f>W$76*$C$37*0.1</f>
        <v>3300</v>
      </c>
      <c r="X108" s="86">
        <f>W$76*$C$37*0.9</f>
        <v>29700</v>
      </c>
      <c r="Y108" s="120"/>
    </row>
    <row r="109" spans="1:25" s="74" customFormat="1" x14ac:dyDescent="0.25">
      <c r="A109" s="111" t="s">
        <v>97</v>
      </c>
      <c r="B109" s="87">
        <f>B$76*$C$37*0.2</f>
        <v>330</v>
      </c>
      <c r="C109" s="86">
        <f>B$76*$C$37*0.8</f>
        <v>1320</v>
      </c>
      <c r="D109" s="120"/>
      <c r="E109" s="87">
        <f>E$76*$C$37*0.2</f>
        <v>660</v>
      </c>
      <c r="F109" s="86">
        <f>E$76*$C$37*0.8</f>
        <v>2640</v>
      </c>
      <c r="G109" s="120"/>
      <c r="H109" s="87">
        <f>H$76*$C$37*0.2</f>
        <v>990</v>
      </c>
      <c r="I109" s="86">
        <f>H$76*$C$37*0.8</f>
        <v>3960</v>
      </c>
      <c r="J109" s="120"/>
      <c r="K109" s="87">
        <f>K$76*$C$37*0.2</f>
        <v>1320</v>
      </c>
      <c r="L109" s="86">
        <f>K$76*$C$37*0.8</f>
        <v>5280</v>
      </c>
      <c r="M109" s="120"/>
      <c r="N109" s="87">
        <f>N$76*$C$37*0.2</f>
        <v>1980</v>
      </c>
      <c r="O109" s="86">
        <f>N$76*$C$37*0.8</f>
        <v>7920</v>
      </c>
      <c r="P109" s="120"/>
      <c r="Q109" s="87">
        <f>Q$76*$C$37*0.2</f>
        <v>2640</v>
      </c>
      <c r="R109" s="86">
        <f>Q$76*$C$37*0.8</f>
        <v>10560</v>
      </c>
      <c r="S109" s="120"/>
      <c r="T109" s="87">
        <f>T$76*$C$37*0.2</f>
        <v>3300</v>
      </c>
      <c r="U109" s="86">
        <f>T$76*$C$37*0.8</f>
        <v>13200</v>
      </c>
      <c r="V109" s="120"/>
      <c r="W109" s="87">
        <f>W$76*$C$37*0.2</f>
        <v>6600</v>
      </c>
      <c r="X109" s="86">
        <f>W$76*$C$37*0.8</f>
        <v>26400</v>
      </c>
      <c r="Y109" s="120"/>
    </row>
    <row r="110" spans="1:25" s="74" customFormat="1" x14ac:dyDescent="0.25">
      <c r="A110" s="111" t="s">
        <v>102</v>
      </c>
      <c r="B110" s="87">
        <f>B$76*$C$37*0.4</f>
        <v>660</v>
      </c>
      <c r="C110" s="86">
        <f>B$76*$C$37*0.6</f>
        <v>990</v>
      </c>
      <c r="D110" s="120"/>
      <c r="E110" s="87">
        <f>E$76*$C$37*0.4</f>
        <v>1320</v>
      </c>
      <c r="F110" s="86">
        <f>E$76*$C$37*0.6</f>
        <v>1980</v>
      </c>
      <c r="G110" s="120"/>
      <c r="H110" s="87">
        <f>H$76*$C$37*0.4</f>
        <v>1980</v>
      </c>
      <c r="I110" s="86">
        <f>H$76*$C$37*0.6</f>
        <v>2970</v>
      </c>
      <c r="J110" s="120"/>
      <c r="K110" s="87">
        <f>K$76*$C$37*0.4</f>
        <v>2640</v>
      </c>
      <c r="L110" s="86">
        <f>K$76*$C$37*0.6</f>
        <v>3960</v>
      </c>
      <c r="M110" s="120"/>
      <c r="N110" s="87">
        <f>N$76*$C$37*0.4</f>
        <v>3960</v>
      </c>
      <c r="O110" s="86">
        <f>N$76*$C$37*0.6</f>
        <v>5940</v>
      </c>
      <c r="P110" s="120"/>
      <c r="Q110" s="87">
        <f>Q$76*$C$37*0.4</f>
        <v>5280</v>
      </c>
      <c r="R110" s="86">
        <f>Q$76*$C$37*0.6</f>
        <v>7920</v>
      </c>
      <c r="S110" s="120"/>
      <c r="T110" s="87">
        <f>T$76*$C$37*0.4</f>
        <v>6600</v>
      </c>
      <c r="U110" s="86">
        <f>T$76*$C$37*0.6</f>
        <v>9900</v>
      </c>
      <c r="V110" s="120"/>
      <c r="W110" s="87">
        <f>W$76*$C$37*0.4</f>
        <v>13200</v>
      </c>
      <c r="X110" s="86">
        <f>W$76*$C$37*0.6</f>
        <v>19800</v>
      </c>
      <c r="Y110" s="120"/>
    </row>
    <row r="111" spans="1:25" s="74" customFormat="1" x14ac:dyDescent="0.25">
      <c r="A111" s="111" t="s">
        <v>103</v>
      </c>
      <c r="B111" s="87">
        <f>B$76*$C$37*0.45</f>
        <v>742.5</v>
      </c>
      <c r="C111" s="86">
        <f>B$76*$C$37*0.55</f>
        <v>907.50000000000011</v>
      </c>
      <c r="D111" s="120"/>
      <c r="E111" s="87">
        <f>E$76*$C$37*0.45</f>
        <v>1485</v>
      </c>
      <c r="F111" s="86">
        <f>E$76*$C$37*0.55</f>
        <v>1815.0000000000002</v>
      </c>
      <c r="G111" s="120"/>
      <c r="H111" s="87">
        <f>H$76*$C$37*0.45</f>
        <v>2227.5</v>
      </c>
      <c r="I111" s="86">
        <f>H$76*$C$37*0.55</f>
        <v>2722.5</v>
      </c>
      <c r="J111" s="120"/>
      <c r="K111" s="87">
        <f>K$76*$C$37*0.45</f>
        <v>2970</v>
      </c>
      <c r="L111" s="86">
        <f>K$76*$C$37*0.55</f>
        <v>3630.0000000000005</v>
      </c>
      <c r="M111" s="120"/>
      <c r="N111" s="87">
        <f>N$76*$C$37*0.45</f>
        <v>4455</v>
      </c>
      <c r="O111" s="86">
        <f>N$76*$C$37*0.55</f>
        <v>5445</v>
      </c>
      <c r="P111" s="120"/>
      <c r="Q111" s="87">
        <f>Q$76*$C$37*0.45</f>
        <v>5940</v>
      </c>
      <c r="R111" s="86">
        <f>Q$76*$C$37*0.55</f>
        <v>7260.0000000000009</v>
      </c>
      <c r="S111" s="120"/>
      <c r="T111" s="87">
        <f>T$76*$C$37*0.45</f>
        <v>7425</v>
      </c>
      <c r="U111" s="86">
        <f>T$76*$C$37*0.55</f>
        <v>9075</v>
      </c>
      <c r="V111" s="120"/>
      <c r="W111" s="87">
        <f>W$76*$C$37*0.45</f>
        <v>14850</v>
      </c>
      <c r="X111" s="86">
        <f>W$76*$C$37*0.55</f>
        <v>18150</v>
      </c>
      <c r="Y111" s="120"/>
    </row>
    <row r="112" spans="1:25" s="74" customFormat="1" x14ac:dyDescent="0.25">
      <c r="A112" s="111" t="s">
        <v>104</v>
      </c>
      <c r="B112" s="87">
        <f>B$76*$C$37*0.48</f>
        <v>792</v>
      </c>
      <c r="C112" s="86">
        <f>B$76*$C$37*0.52</f>
        <v>858</v>
      </c>
      <c r="D112" s="120"/>
      <c r="E112" s="87">
        <f>E$76*$C$37*0.48</f>
        <v>1584</v>
      </c>
      <c r="F112" s="86">
        <f>E$76*$C$37*0.52</f>
        <v>1716</v>
      </c>
      <c r="G112" s="120"/>
      <c r="H112" s="87">
        <f>H$76*$C$37*0.48</f>
        <v>2376</v>
      </c>
      <c r="I112" s="86">
        <f>H$76*$C$37*0.52</f>
        <v>2574</v>
      </c>
      <c r="J112" s="120"/>
      <c r="K112" s="87">
        <f>K$76*$C$37*0.48</f>
        <v>3168</v>
      </c>
      <c r="L112" s="86">
        <f>K$76*$C$37*0.52</f>
        <v>3432</v>
      </c>
      <c r="M112" s="120"/>
      <c r="N112" s="87">
        <f>N$76*$C$37*0.48</f>
        <v>4752</v>
      </c>
      <c r="O112" s="86">
        <f>N$76*$C$37*0.52</f>
        <v>5148</v>
      </c>
      <c r="P112" s="120"/>
      <c r="Q112" s="87">
        <f>Q$76*$C$37*0.48</f>
        <v>6336</v>
      </c>
      <c r="R112" s="86">
        <f>Q$76*$C$37*0.52</f>
        <v>6864</v>
      </c>
      <c r="S112" s="120"/>
      <c r="T112" s="87">
        <f>T$76*$C$37*0.48</f>
        <v>7920</v>
      </c>
      <c r="U112" s="86">
        <f>T$76*$C$37*0.52</f>
        <v>8580</v>
      </c>
      <c r="V112" s="120"/>
      <c r="W112" s="87">
        <f>W$76*$C$37*0.48</f>
        <v>15840</v>
      </c>
      <c r="X112" s="86">
        <f>W$76*$C$37*0.52</f>
        <v>17160</v>
      </c>
      <c r="Y112" s="120"/>
    </row>
    <row r="113" spans="1:25" s="74" customFormat="1" x14ac:dyDescent="0.25">
      <c r="A113" s="111" t="s">
        <v>105</v>
      </c>
      <c r="B113" s="87">
        <f>B$76*$C$37*0.52</f>
        <v>858</v>
      </c>
      <c r="C113" s="86">
        <f>B$76*$C$37*0.48</f>
        <v>792</v>
      </c>
      <c r="D113" s="120"/>
      <c r="E113" s="87">
        <f>E$76*$C$37*0.52</f>
        <v>1716</v>
      </c>
      <c r="F113" s="86">
        <f>E$76*$C$37*0.48</f>
        <v>1584</v>
      </c>
      <c r="G113" s="120"/>
      <c r="H113" s="87">
        <f>H$76*$C$37*0.52</f>
        <v>2574</v>
      </c>
      <c r="I113" s="86">
        <f>H$76*$C$37*0.48</f>
        <v>2376</v>
      </c>
      <c r="J113" s="120"/>
      <c r="K113" s="87">
        <f>K$76*$C$37*0.52</f>
        <v>3432</v>
      </c>
      <c r="L113" s="86">
        <f>K$76*$C$37*0.48</f>
        <v>3168</v>
      </c>
      <c r="M113" s="120"/>
      <c r="N113" s="87">
        <f>N$76*$C$37*0.52</f>
        <v>5148</v>
      </c>
      <c r="O113" s="86">
        <f>N$76*$C$37*0.48</f>
        <v>4752</v>
      </c>
      <c r="P113" s="120"/>
      <c r="Q113" s="87">
        <f>Q$76*$C$37*0.52</f>
        <v>6864</v>
      </c>
      <c r="R113" s="86">
        <f>Q$76*$C$37*0.48</f>
        <v>6336</v>
      </c>
      <c r="S113" s="120"/>
      <c r="T113" s="87">
        <f>T$76*$C$37*0.52</f>
        <v>8580</v>
      </c>
      <c r="U113" s="86">
        <f>T$76*$C$37*0.48</f>
        <v>7920</v>
      </c>
      <c r="V113" s="120"/>
      <c r="W113" s="87">
        <f>W$76*$C$37*0.52</f>
        <v>17160</v>
      </c>
      <c r="X113" s="86">
        <f>W$76*$C$37*0.48</f>
        <v>15840</v>
      </c>
      <c r="Y113" s="120"/>
    </row>
    <row r="114" spans="1:25" s="74" customFormat="1" x14ac:dyDescent="0.25">
      <c r="A114" s="111" t="s">
        <v>106</v>
      </c>
      <c r="B114" s="87">
        <f>B$76*$C$37*0.55</f>
        <v>907.50000000000011</v>
      </c>
      <c r="C114" s="86">
        <f>B$76*$C$37*0.45</f>
        <v>742.5</v>
      </c>
      <c r="D114" s="120"/>
      <c r="E114" s="87">
        <f>E$76*$C$37*0.55</f>
        <v>1815.0000000000002</v>
      </c>
      <c r="F114" s="86">
        <f>E$76*$C$37*0.45</f>
        <v>1485</v>
      </c>
      <c r="G114" s="120"/>
      <c r="H114" s="87">
        <f>H$76*$C$37*0.55</f>
        <v>2722.5</v>
      </c>
      <c r="I114" s="86">
        <f>H$76*$C$37*0.45</f>
        <v>2227.5</v>
      </c>
      <c r="J114" s="120"/>
      <c r="K114" s="87">
        <f>K$76*$C$37*0.55</f>
        <v>3630.0000000000005</v>
      </c>
      <c r="L114" s="86">
        <f>K$76*$C$37*0.45</f>
        <v>2970</v>
      </c>
      <c r="M114" s="120"/>
      <c r="N114" s="87">
        <f>N$76*$C$37*0.55</f>
        <v>5445</v>
      </c>
      <c r="O114" s="86">
        <f>N$76*$C$37*0.45</f>
        <v>4455</v>
      </c>
      <c r="P114" s="120"/>
      <c r="Q114" s="87">
        <f>Q$76*$C$37*0.55</f>
        <v>7260.0000000000009</v>
      </c>
      <c r="R114" s="86">
        <f>Q$76*$C$37*0.45</f>
        <v>5940</v>
      </c>
      <c r="S114" s="120"/>
      <c r="T114" s="87">
        <f>T$76*$C$37*0.55</f>
        <v>9075</v>
      </c>
      <c r="U114" s="86">
        <f>T$76*$C$37*0.45</f>
        <v>7425</v>
      </c>
      <c r="V114" s="120"/>
      <c r="W114" s="87">
        <f>W$76*$C$37*0.55</f>
        <v>18150</v>
      </c>
      <c r="X114" s="86">
        <f>W$76*$C$37*0.45</f>
        <v>14850</v>
      </c>
      <c r="Y114" s="120"/>
    </row>
    <row r="115" spans="1:25" s="74" customFormat="1" x14ac:dyDescent="0.25">
      <c r="A115" s="111" t="s">
        <v>107</v>
      </c>
      <c r="B115" s="87">
        <f>B$76*$C$37*0.6</f>
        <v>990</v>
      </c>
      <c r="C115" s="86">
        <f>B$76*$C$37*0.4</f>
        <v>660</v>
      </c>
      <c r="D115" s="120"/>
      <c r="E115" s="87">
        <f>E$76*$C$37*0.6</f>
        <v>1980</v>
      </c>
      <c r="F115" s="86">
        <f>E$76*$C$37*0.4</f>
        <v>1320</v>
      </c>
      <c r="G115" s="120"/>
      <c r="H115" s="87">
        <f>H$76*$C$37*0.6</f>
        <v>2970</v>
      </c>
      <c r="I115" s="86">
        <f>H$76*$C$37*0.4</f>
        <v>1980</v>
      </c>
      <c r="J115" s="120"/>
      <c r="K115" s="87">
        <f>K$76*$C$37*0.6</f>
        <v>3960</v>
      </c>
      <c r="L115" s="86">
        <f>K$76*$C$37*0.4</f>
        <v>2640</v>
      </c>
      <c r="M115" s="120"/>
      <c r="N115" s="87">
        <f>N$76*$C$37*0.6</f>
        <v>5940</v>
      </c>
      <c r="O115" s="86">
        <f>N$76*$C$37*0.4</f>
        <v>3960</v>
      </c>
      <c r="P115" s="120"/>
      <c r="Q115" s="87">
        <f>Q$76*$C$37*0.6</f>
        <v>7920</v>
      </c>
      <c r="R115" s="86">
        <f>Q$76*$C$37*0.4</f>
        <v>5280</v>
      </c>
      <c r="S115" s="120"/>
      <c r="T115" s="87">
        <f>T$76*$C$37*0.6</f>
        <v>9900</v>
      </c>
      <c r="U115" s="86">
        <f>T$76*$C$37*0.4</f>
        <v>6600</v>
      </c>
      <c r="V115" s="120"/>
      <c r="W115" s="87">
        <f>W$76*$C$37*0.6</f>
        <v>19800</v>
      </c>
      <c r="X115" s="86">
        <f>W$76*$C$37*0.4</f>
        <v>13200</v>
      </c>
      <c r="Y115" s="120"/>
    </row>
    <row r="116" spans="1:25" s="74" customFormat="1" x14ac:dyDescent="0.25">
      <c r="A116" s="124" t="s">
        <v>130</v>
      </c>
      <c r="B116" s="87">
        <f>B$76*$C$37*0.739</f>
        <v>1219.3499999999999</v>
      </c>
      <c r="C116" s="86">
        <f>B$76*$C$37*0.261</f>
        <v>430.65000000000003</v>
      </c>
      <c r="D116" s="120"/>
      <c r="E116" s="87">
        <f>E$76*$C$37*0.739</f>
        <v>2438.6999999999998</v>
      </c>
      <c r="F116" s="86">
        <f>E$76*$C$37*0.261</f>
        <v>861.30000000000007</v>
      </c>
      <c r="G116" s="120"/>
      <c r="H116" s="87">
        <f>H$76*$C$37*0.739</f>
        <v>3658.0499999999997</v>
      </c>
      <c r="I116" s="86">
        <f>H$76*$C$37*0.261</f>
        <v>1291.95</v>
      </c>
      <c r="J116" s="120"/>
      <c r="K116" s="87">
        <f>K$76*$C$37*0.739</f>
        <v>4877.3999999999996</v>
      </c>
      <c r="L116" s="86">
        <f>K$76*$C$37*0.261</f>
        <v>1722.6000000000001</v>
      </c>
      <c r="M116" s="120"/>
      <c r="N116" s="87">
        <f>N$76*$C$37*0.739</f>
        <v>7316.0999999999995</v>
      </c>
      <c r="O116" s="86">
        <f>N$76*$C$37*0.261</f>
        <v>2583.9</v>
      </c>
      <c r="P116" s="120"/>
      <c r="Q116" s="87">
        <f>Q$76*$C$37*0.739</f>
        <v>9754.7999999999993</v>
      </c>
      <c r="R116" s="86">
        <f>Q$76*$C$37*0.261</f>
        <v>3445.2000000000003</v>
      </c>
      <c r="S116" s="120"/>
      <c r="T116" s="87">
        <f>T$76*$C$37*0.739</f>
        <v>12193.5</v>
      </c>
      <c r="U116" s="86">
        <f>T$76*$C$37*0.261</f>
        <v>4306.5</v>
      </c>
      <c r="V116" s="120"/>
      <c r="W116" s="87">
        <f>W$76*$C$37*0.739</f>
        <v>24387</v>
      </c>
      <c r="X116" s="86">
        <f>W$76*$C$37*0.261</f>
        <v>8613</v>
      </c>
      <c r="Y116" s="120"/>
    </row>
    <row r="117" spans="1:25" s="74" customFormat="1" x14ac:dyDescent="0.25">
      <c r="A117" s="111" t="s">
        <v>108</v>
      </c>
      <c r="B117" s="87">
        <f>B$76*$C$37*0.8</f>
        <v>1320</v>
      </c>
      <c r="C117" s="86">
        <f>B$76*$C$37*0.2</f>
        <v>330</v>
      </c>
      <c r="D117" s="120"/>
      <c r="E117" s="87">
        <f>E$76*$C$37*0.8</f>
        <v>2640</v>
      </c>
      <c r="F117" s="86">
        <f>E$76*$C$37*0.2</f>
        <v>660</v>
      </c>
      <c r="G117" s="120"/>
      <c r="H117" s="87">
        <f>H$76*$C$37*0.8</f>
        <v>3960</v>
      </c>
      <c r="I117" s="86">
        <f>H$76*$C$37*0.2</f>
        <v>990</v>
      </c>
      <c r="J117" s="120"/>
      <c r="K117" s="87">
        <f>K$76*$C$37*0.8</f>
        <v>5280</v>
      </c>
      <c r="L117" s="86">
        <f>K$76*$C$37*0.2</f>
        <v>1320</v>
      </c>
      <c r="M117" s="120"/>
      <c r="N117" s="87">
        <f>N$76*$C$37*0.8</f>
        <v>7920</v>
      </c>
      <c r="O117" s="86">
        <f>N$76*$C$37*0.2</f>
        <v>1980</v>
      </c>
      <c r="P117" s="120"/>
      <c r="Q117" s="87">
        <f>Q$76*$C$37*0.8</f>
        <v>10560</v>
      </c>
      <c r="R117" s="86">
        <f>Q$76*$C$37*0.2</f>
        <v>2640</v>
      </c>
      <c r="S117" s="120"/>
      <c r="T117" s="87">
        <f>T$76*$C$37*0.8</f>
        <v>13200</v>
      </c>
      <c r="U117" s="86">
        <f>T$76*$C$37*0.2</f>
        <v>3300</v>
      </c>
      <c r="V117" s="120"/>
      <c r="W117" s="87">
        <f>W$76*$C$37*0.8</f>
        <v>26400</v>
      </c>
      <c r="X117" s="86">
        <f>W$76*$C$37*0.2</f>
        <v>6600</v>
      </c>
      <c r="Y117" s="120"/>
    </row>
    <row r="118" spans="1:25" s="74" customFormat="1" ht="15.75" thickBot="1" x14ac:dyDescent="0.3">
      <c r="A118" s="112" t="s">
        <v>109</v>
      </c>
      <c r="B118" s="88">
        <f>B$76*$C$37*0.9</f>
        <v>1485</v>
      </c>
      <c r="C118" s="123">
        <f>B$76*$C$37*0.1</f>
        <v>165</v>
      </c>
      <c r="D118" s="121"/>
      <c r="E118" s="88">
        <f>E$76*$C$37*0.9</f>
        <v>2970</v>
      </c>
      <c r="F118" s="123">
        <f>E$76*$C$37*0.1</f>
        <v>330</v>
      </c>
      <c r="G118" s="121"/>
      <c r="H118" s="88">
        <f>H$76*$C$37*0.9</f>
        <v>4455</v>
      </c>
      <c r="I118" s="123">
        <f>H$76*$C$37*0.1</f>
        <v>495</v>
      </c>
      <c r="J118" s="121"/>
      <c r="K118" s="88">
        <f>K$76*$C$37*0.9</f>
        <v>5940</v>
      </c>
      <c r="L118" s="123">
        <f>K$76*$C$37*0.1</f>
        <v>660</v>
      </c>
      <c r="M118" s="121"/>
      <c r="N118" s="88">
        <f>N$76*$C$37*0.9</f>
        <v>8910</v>
      </c>
      <c r="O118" s="123">
        <f>N$76*$C$37*0.1</f>
        <v>990</v>
      </c>
      <c r="P118" s="121"/>
      <c r="Q118" s="88">
        <f>Q$76*$C$37*0.9</f>
        <v>11880</v>
      </c>
      <c r="R118" s="123">
        <f>Q$76*$C$37*0.1</f>
        <v>1320</v>
      </c>
      <c r="S118" s="121"/>
      <c r="T118" s="88">
        <f>T$76*$C$37*0.9</f>
        <v>14850</v>
      </c>
      <c r="U118" s="123">
        <f>T$76*$C$37*0.1</f>
        <v>1650</v>
      </c>
      <c r="V118" s="121"/>
      <c r="W118" s="88">
        <f>W$76*$C$37*0.9</f>
        <v>29700</v>
      </c>
      <c r="X118" s="123">
        <f>W$76*$C$37*0.1</f>
        <v>3300</v>
      </c>
      <c r="Y118" s="121"/>
    </row>
    <row r="119" spans="1:25" x14ac:dyDescent="0.25">
      <c r="A119" s="113"/>
    </row>
    <row r="120" spans="1:25" ht="15.75" thickBot="1" x14ac:dyDescent="0.3">
      <c r="A120" s="113"/>
    </row>
    <row r="121" spans="1:25" s="85" customFormat="1" ht="18.75" customHeight="1" x14ac:dyDescent="0.3">
      <c r="A121" s="171" t="s">
        <v>98</v>
      </c>
      <c r="B121" s="174" t="s">
        <v>79</v>
      </c>
      <c r="C121" s="175"/>
      <c r="D121" s="176"/>
      <c r="E121" s="174" t="s">
        <v>80</v>
      </c>
      <c r="F121" s="175"/>
      <c r="G121" s="176"/>
      <c r="H121" s="174" t="s">
        <v>81</v>
      </c>
      <c r="I121" s="175"/>
      <c r="J121" s="176"/>
      <c r="K121" s="174" t="s">
        <v>82</v>
      </c>
      <c r="L121" s="175"/>
      <c r="M121" s="176"/>
      <c r="N121" s="174" t="s">
        <v>83</v>
      </c>
      <c r="O121" s="175"/>
      <c r="P121" s="176"/>
      <c r="Q121" s="174" t="s">
        <v>84</v>
      </c>
      <c r="R121" s="175"/>
      <c r="S121" s="176"/>
      <c r="T121" s="174" t="s">
        <v>85</v>
      </c>
      <c r="U121" s="175"/>
      <c r="V121" s="176"/>
      <c r="W121" s="174" t="s">
        <v>86</v>
      </c>
      <c r="X121" s="175"/>
      <c r="Y121" s="176"/>
    </row>
    <row r="122" spans="1:25" s="85" customFormat="1" ht="19.5" thickBot="1" x14ac:dyDescent="0.35">
      <c r="A122" s="172"/>
      <c r="B122" s="168">
        <v>5000</v>
      </c>
      <c r="C122" s="169"/>
      <c r="D122" s="170"/>
      <c r="E122" s="168">
        <v>10000</v>
      </c>
      <c r="F122" s="169"/>
      <c r="G122" s="170"/>
      <c r="H122" s="168">
        <v>15000</v>
      </c>
      <c r="I122" s="169"/>
      <c r="J122" s="170"/>
      <c r="K122" s="168">
        <v>20000</v>
      </c>
      <c r="L122" s="169"/>
      <c r="M122" s="170"/>
      <c r="N122" s="168">
        <v>30000</v>
      </c>
      <c r="O122" s="169"/>
      <c r="P122" s="170"/>
      <c r="Q122" s="168">
        <v>40000</v>
      </c>
      <c r="R122" s="169"/>
      <c r="S122" s="170"/>
      <c r="T122" s="168">
        <v>50000</v>
      </c>
      <c r="U122" s="169"/>
      <c r="V122" s="170"/>
      <c r="W122" s="168">
        <v>100000</v>
      </c>
      <c r="X122" s="169"/>
      <c r="Y122" s="170"/>
    </row>
    <row r="123" spans="1:25" s="84" customFormat="1" ht="18.75" x14ac:dyDescent="0.3">
      <c r="A123" s="173"/>
      <c r="B123" s="96" t="s">
        <v>77</v>
      </c>
      <c r="C123" s="105" t="s">
        <v>78</v>
      </c>
      <c r="D123" s="119"/>
      <c r="E123" s="96" t="s">
        <v>77</v>
      </c>
      <c r="F123" s="105" t="s">
        <v>78</v>
      </c>
      <c r="G123" s="119"/>
      <c r="H123" s="96" t="s">
        <v>77</v>
      </c>
      <c r="I123" s="105" t="s">
        <v>78</v>
      </c>
      <c r="J123" s="119"/>
      <c r="K123" s="96" t="s">
        <v>77</v>
      </c>
      <c r="L123" s="105" t="s">
        <v>78</v>
      </c>
      <c r="M123" s="119"/>
      <c r="N123" s="96" t="s">
        <v>77</v>
      </c>
      <c r="O123" s="105" t="s">
        <v>78</v>
      </c>
      <c r="P123" s="119"/>
      <c r="Q123" s="96" t="s">
        <v>77</v>
      </c>
      <c r="R123" s="105" t="s">
        <v>78</v>
      </c>
      <c r="S123" s="119"/>
      <c r="T123" s="96" t="s">
        <v>77</v>
      </c>
      <c r="U123" s="105" t="s">
        <v>78</v>
      </c>
      <c r="V123" s="119"/>
      <c r="W123" s="96" t="s">
        <v>77</v>
      </c>
      <c r="X123" s="105" t="s">
        <v>78</v>
      </c>
      <c r="Y123" s="119"/>
    </row>
    <row r="124" spans="1:25" s="74" customFormat="1" x14ac:dyDescent="0.25">
      <c r="A124" s="111" t="s">
        <v>125</v>
      </c>
      <c r="B124" s="90">
        <f>($B$38/(1000))*(($B$4/100*(B108*$B$53))+($B$5/100*(B108*$B$55))+($B$6/100*(B108*$B$57))+($B$7/100*(B108*$B$59)))</f>
        <v>0.67205442857142872</v>
      </c>
      <c r="C124" s="89">
        <f t="shared" ref="C124:C134" si="18">($B$38/(1000))*(($B$8/100*(C108*$B$54))+($B$9/100*(C108*$B$56))+($B$10/100*(C108*$B$58))+($B$11/100*(C108*$B$60)))</f>
        <v>3.9669565609756101</v>
      </c>
      <c r="D124" s="120"/>
      <c r="E124" s="90">
        <f>($B$38/(1000))*(($B$4/100*(E108*$B$53))+($B$5/100*(E108*$B$55))+($B$6/100*(E108*$B$57))+($B$7/100*(E108*$B$59)))</f>
        <v>1.3441088571428574</v>
      </c>
      <c r="F124" s="89">
        <f t="shared" ref="F124:F134" si="19">($B$38/(1000))*(($B$8/100*(F108*$B$54))+($B$9/100*(F108*$B$56))+($B$10/100*(F108*$B$58))+($B$11/100*(F108*$B$60)))</f>
        <v>7.9339131219512202</v>
      </c>
      <c r="G124" s="120"/>
      <c r="H124" s="90">
        <f>($B$38/(1000))*(($B$4/100*(H108*$B$53))+($B$5/100*(H108*$B$55))+($B$6/100*(H108*$B$57))+($B$7/100*(H108*$B$59)))</f>
        <v>2.0161632857142862</v>
      </c>
      <c r="I124" s="89">
        <f t="shared" ref="I124:I134" si="20">($B$38/(1000))*(($B$8/100*(I108*$B$54))+($B$9/100*(I108*$B$56))+($B$10/100*(I108*$B$58))+($B$11/100*(I108*$B$60)))</f>
        <v>11.900869682926828</v>
      </c>
      <c r="J124" s="120"/>
      <c r="K124" s="90">
        <f>($B$38/(1000))*(($B$4/100*(K108*$B$53))+($B$5/100*(K108*$B$55))+($B$6/100*(K108*$B$57))+($B$7/100*(K108*$B$59)))</f>
        <v>2.6882177142857149</v>
      </c>
      <c r="L124" s="89">
        <f t="shared" ref="L124:L134" si="21">($B$38/(1000))*(($B$8/100*(L108*$B$54))+($B$9/100*(L108*$B$56))+($B$10/100*(L108*$B$58))+($B$11/100*(L108*$B$60)))</f>
        <v>15.86782624390244</v>
      </c>
      <c r="M124" s="120"/>
      <c r="N124" s="90">
        <f>($B$38/(1000))*(($B$4/100*(N108*$B$53))+($B$5/100*(N108*$B$55))+($B$6/100*(N108*$B$57))+($B$7/100*(N108*$B$59)))</f>
        <v>4.0323265714285723</v>
      </c>
      <c r="O124" s="89">
        <f t="shared" ref="O124:O134" si="22">($B$38/(1000))*(($B$8/100*(O108*$B$54))+($B$9/100*(O108*$B$56))+($B$10/100*(O108*$B$58))+($B$11/100*(O108*$B$60)))</f>
        <v>23.801739365853656</v>
      </c>
      <c r="P124" s="120"/>
      <c r="Q124" s="90">
        <f>($B$38/(1000))*(($B$4/100*(Q108*$B$53))+($B$5/100*(Q108*$B$55))+($B$6/100*(Q108*$B$57))+($B$7/100*(Q108*$B$59)))</f>
        <v>5.3764354285714298</v>
      </c>
      <c r="R124" s="89">
        <f t="shared" ref="R124:R134" si="23">($B$38/(1000))*(($B$8/100*(R108*$B$54))+($B$9/100*(R108*$B$56))+($B$10/100*(R108*$B$58))+($B$11/100*(R108*$B$60)))</f>
        <v>31.735652487804881</v>
      </c>
      <c r="S124" s="120"/>
      <c r="T124" s="90">
        <f>($B$38/(1000))*(($B$4/100*(T108*$B$53))+($B$5/100*(T108*$B$55))+($B$6/100*(T108*$B$57))+($B$7/100*(T108*$B$59)))</f>
        <v>6.7205442857142863</v>
      </c>
      <c r="U124" s="89">
        <f t="shared" ref="U124:U134" si="24">($B$38/(1000))*(($B$8/100*(U108*$B$54))+($B$9/100*(U108*$B$56))+($B$10/100*(U108*$B$58))+($B$11/100*(U108*$B$60)))</f>
        <v>39.669565609756091</v>
      </c>
      <c r="V124" s="120"/>
      <c r="W124" s="90">
        <f>($B$38/(1000))*(($B$4/100*(W108*$B$53))+($B$5/100*(W108*$B$55))+($B$6/100*(W108*$B$57))+($B$7/100*(W108*$B$59)))</f>
        <v>13.441088571428573</v>
      </c>
      <c r="X124" s="89">
        <f>($B$38/(1000))*(($B$8/100*(X108*$B$54))+($B$9/100*(X108*$B$56))+($B$10/100*(X108*$B$58))+($B$11/100*(X108*$B$60)))</f>
        <v>79.339131219512183</v>
      </c>
      <c r="Y124" s="120"/>
    </row>
    <row r="125" spans="1:25" s="74" customFormat="1" x14ac:dyDescent="0.25">
      <c r="A125" s="111" t="s">
        <v>97</v>
      </c>
      <c r="B125" s="90">
        <f t="shared" ref="B125:B134" si="25">($B$38/(1000))*(($B$4/100*(B109*$B$53))+($B$5/100*(B109*$B$55))+($B$6/100*(B109*$B$57))+($B$7/100*(B109*$B$59)))</f>
        <v>1.3441088571428574</v>
      </c>
      <c r="C125" s="89">
        <f t="shared" si="18"/>
        <v>3.5261836097560977</v>
      </c>
      <c r="D125" s="120"/>
      <c r="E125" s="90">
        <f t="shared" ref="E125:E134" si="26">($B$38/(1000))*(($B$4/100*(E109*$B$53))+($B$5/100*(E109*$B$55))+($B$6/100*(E109*$B$57))+($B$7/100*(E109*$B$59)))</f>
        <v>2.6882177142857149</v>
      </c>
      <c r="F125" s="89">
        <f t="shared" si="19"/>
        <v>7.0523672195121954</v>
      </c>
      <c r="G125" s="120"/>
      <c r="H125" s="90">
        <f t="shared" ref="H125:H134" si="27">($B$38/(1000))*(($B$4/100*(H109*$B$53))+($B$5/100*(H109*$B$55))+($B$6/100*(H109*$B$57))+($B$7/100*(H109*$B$59)))</f>
        <v>4.0323265714285723</v>
      </c>
      <c r="I125" s="89">
        <f t="shared" si="20"/>
        <v>10.578550829268293</v>
      </c>
      <c r="J125" s="120"/>
      <c r="K125" s="90">
        <f t="shared" ref="K125:K134" si="28">($B$38/(1000))*(($B$4/100*(K109*$B$53))+($B$5/100*(K109*$B$55))+($B$6/100*(K109*$B$57))+($B$7/100*(K109*$B$59)))</f>
        <v>5.3764354285714298</v>
      </c>
      <c r="L125" s="89">
        <f t="shared" si="21"/>
        <v>14.104734439024391</v>
      </c>
      <c r="M125" s="120"/>
      <c r="N125" s="90">
        <f t="shared" ref="N125:N134" si="29">($B$38/(1000))*(($B$4/100*(N109*$B$53))+($B$5/100*(N109*$B$55))+($B$6/100*(N109*$B$57))+($B$7/100*(N109*$B$59)))</f>
        <v>8.0646531428571446</v>
      </c>
      <c r="O125" s="89">
        <f t="shared" si="22"/>
        <v>21.157101658536586</v>
      </c>
      <c r="P125" s="120"/>
      <c r="Q125" s="90">
        <f t="shared" ref="Q125:Q134" si="30">($B$38/(1000))*(($B$4/100*(Q109*$B$53))+($B$5/100*(Q109*$B$55))+($B$6/100*(Q109*$B$57))+($B$7/100*(Q109*$B$59)))</f>
        <v>10.75287085714286</v>
      </c>
      <c r="R125" s="89">
        <f t="shared" si="23"/>
        <v>28.209468878048781</v>
      </c>
      <c r="S125" s="120"/>
      <c r="T125" s="90">
        <f t="shared" ref="T125:T134" si="31">($B$38/(1000))*(($B$4/100*(T109*$B$53))+($B$5/100*(T109*$B$55))+($B$6/100*(T109*$B$57))+($B$7/100*(T109*$B$59)))</f>
        <v>13.441088571428573</v>
      </c>
      <c r="U125" s="89">
        <f t="shared" si="24"/>
        <v>35.261836097560973</v>
      </c>
      <c r="V125" s="120"/>
      <c r="W125" s="90">
        <f t="shared" ref="W125:W134" si="32">($B$38/(1000))*(($B$4/100*(W109*$B$53))+($B$5/100*(W109*$B$55))+($B$6/100*(W109*$B$57))+($B$7/100*(W109*$B$59)))</f>
        <v>26.882177142857145</v>
      </c>
      <c r="X125" s="89">
        <f t="shared" ref="X125:X134" si="33">($B$38/(1000))*(($B$8/100*(X109*$B$54))+($B$9/100*(X109*$B$56))+($B$10/100*(X109*$B$58))+($B$11/100*(X109*$B$60)))</f>
        <v>70.523672195121947</v>
      </c>
      <c r="Y125" s="120"/>
    </row>
    <row r="126" spans="1:25" s="74" customFormat="1" x14ac:dyDescent="0.25">
      <c r="A126" s="111" t="s">
        <v>102</v>
      </c>
      <c r="B126" s="90">
        <f t="shared" si="25"/>
        <v>2.6882177142857149</v>
      </c>
      <c r="C126" s="89">
        <f t="shared" si="18"/>
        <v>2.6446377073170733</v>
      </c>
      <c r="D126" s="120"/>
      <c r="E126" s="90">
        <f t="shared" si="26"/>
        <v>5.3764354285714298</v>
      </c>
      <c r="F126" s="89">
        <f t="shared" si="19"/>
        <v>5.2892754146341465</v>
      </c>
      <c r="G126" s="120"/>
      <c r="H126" s="90">
        <f t="shared" si="27"/>
        <v>8.0646531428571446</v>
      </c>
      <c r="I126" s="89">
        <f t="shared" si="20"/>
        <v>7.9339131219512202</v>
      </c>
      <c r="J126" s="120"/>
      <c r="K126" s="90">
        <f t="shared" si="28"/>
        <v>10.75287085714286</v>
      </c>
      <c r="L126" s="89">
        <f t="shared" si="21"/>
        <v>10.578550829268293</v>
      </c>
      <c r="M126" s="120"/>
      <c r="N126" s="90">
        <f t="shared" si="29"/>
        <v>16.129306285714289</v>
      </c>
      <c r="O126" s="89">
        <f t="shared" si="22"/>
        <v>15.86782624390244</v>
      </c>
      <c r="P126" s="120"/>
      <c r="Q126" s="90">
        <f t="shared" si="30"/>
        <v>21.505741714285719</v>
      </c>
      <c r="R126" s="89">
        <f t="shared" si="23"/>
        <v>21.157101658536586</v>
      </c>
      <c r="S126" s="120"/>
      <c r="T126" s="90">
        <f t="shared" si="31"/>
        <v>26.882177142857145</v>
      </c>
      <c r="U126" s="89">
        <f t="shared" si="24"/>
        <v>26.446377073170726</v>
      </c>
      <c r="V126" s="120"/>
      <c r="W126" s="90">
        <f t="shared" si="32"/>
        <v>53.76435428571429</v>
      </c>
      <c r="X126" s="89">
        <f t="shared" si="33"/>
        <v>52.892754146341453</v>
      </c>
      <c r="Y126" s="120"/>
    </row>
    <row r="127" spans="1:25" s="74" customFormat="1" x14ac:dyDescent="0.25">
      <c r="A127" s="111" t="s">
        <v>103</v>
      </c>
      <c r="B127" s="90">
        <f t="shared" si="25"/>
        <v>3.024244928571429</v>
      </c>
      <c r="C127" s="89">
        <f t="shared" si="18"/>
        <v>2.4242512317073173</v>
      </c>
      <c r="D127" s="120"/>
      <c r="E127" s="90">
        <f t="shared" si="26"/>
        <v>6.048489857142858</v>
      </c>
      <c r="F127" s="89">
        <f t="shared" si="19"/>
        <v>4.8485024634146345</v>
      </c>
      <c r="G127" s="120"/>
      <c r="H127" s="90">
        <f t="shared" si="27"/>
        <v>9.072734785714287</v>
      </c>
      <c r="I127" s="89">
        <f t="shared" si="20"/>
        <v>7.2727536951219509</v>
      </c>
      <c r="J127" s="120"/>
      <c r="K127" s="90">
        <f t="shared" si="28"/>
        <v>12.096979714285716</v>
      </c>
      <c r="L127" s="89">
        <f t="shared" si="21"/>
        <v>9.6970049268292691</v>
      </c>
      <c r="M127" s="120"/>
      <c r="N127" s="90">
        <f t="shared" si="29"/>
        <v>18.145469571428574</v>
      </c>
      <c r="O127" s="89">
        <f t="shared" si="22"/>
        <v>14.545507390243902</v>
      </c>
      <c r="P127" s="120"/>
      <c r="Q127" s="90">
        <f t="shared" si="30"/>
        <v>24.193959428571432</v>
      </c>
      <c r="R127" s="89">
        <f t="shared" si="23"/>
        <v>19.394009853658538</v>
      </c>
      <c r="S127" s="120"/>
      <c r="T127" s="90">
        <f t="shared" si="31"/>
        <v>30.242449285714294</v>
      </c>
      <c r="U127" s="89">
        <f t="shared" si="24"/>
        <v>24.242512317073171</v>
      </c>
      <c r="V127" s="120"/>
      <c r="W127" s="90">
        <f t="shared" si="32"/>
        <v>60.484898571428587</v>
      </c>
      <c r="X127" s="89">
        <f t="shared" si="33"/>
        <v>48.485024634146342</v>
      </c>
      <c r="Y127" s="120"/>
    </row>
    <row r="128" spans="1:25" s="74" customFormat="1" x14ac:dyDescent="0.25">
      <c r="A128" s="111" t="s">
        <v>104</v>
      </c>
      <c r="B128" s="90">
        <f t="shared" si="25"/>
        <v>3.2258612571428573</v>
      </c>
      <c r="C128" s="89">
        <f t="shared" si="18"/>
        <v>2.2920193463414633</v>
      </c>
      <c r="D128" s="120"/>
      <c r="E128" s="90">
        <f t="shared" si="26"/>
        <v>6.4517225142857146</v>
      </c>
      <c r="F128" s="89">
        <f t="shared" si="19"/>
        <v>4.5840386926829266</v>
      </c>
      <c r="G128" s="120"/>
      <c r="H128" s="90">
        <f t="shared" si="27"/>
        <v>9.6775837714285728</v>
      </c>
      <c r="I128" s="89">
        <f t="shared" si="20"/>
        <v>6.8760580390243904</v>
      </c>
      <c r="J128" s="120"/>
      <c r="K128" s="90">
        <f t="shared" si="28"/>
        <v>12.903445028571429</v>
      </c>
      <c r="L128" s="89">
        <f t="shared" si="21"/>
        <v>9.1680773853658533</v>
      </c>
      <c r="M128" s="120"/>
      <c r="N128" s="90">
        <f t="shared" si="29"/>
        <v>19.355167542857146</v>
      </c>
      <c r="O128" s="89">
        <f t="shared" si="22"/>
        <v>13.752116078048781</v>
      </c>
      <c r="P128" s="120"/>
      <c r="Q128" s="90">
        <f t="shared" si="30"/>
        <v>25.806890057142859</v>
      </c>
      <c r="R128" s="89">
        <f t="shared" si="23"/>
        <v>18.336154770731707</v>
      </c>
      <c r="S128" s="120"/>
      <c r="T128" s="90">
        <f t="shared" si="31"/>
        <v>32.258612571428579</v>
      </c>
      <c r="U128" s="89">
        <f t="shared" si="24"/>
        <v>22.920193463414634</v>
      </c>
      <c r="V128" s="120"/>
      <c r="W128" s="90">
        <f t="shared" si="32"/>
        <v>64.517225142857157</v>
      </c>
      <c r="X128" s="89">
        <f t="shared" si="33"/>
        <v>45.840386926829268</v>
      </c>
      <c r="Y128" s="120"/>
    </row>
    <row r="129" spans="1:28" s="74" customFormat="1" x14ac:dyDescent="0.25">
      <c r="A129" s="111" t="s">
        <v>105</v>
      </c>
      <c r="B129" s="90">
        <f t="shared" si="25"/>
        <v>3.4946830285714285</v>
      </c>
      <c r="C129" s="89">
        <f t="shared" si="18"/>
        <v>2.1157101658536583</v>
      </c>
      <c r="D129" s="120"/>
      <c r="E129" s="90">
        <f t="shared" si="26"/>
        <v>6.9893660571428571</v>
      </c>
      <c r="F129" s="89">
        <f t="shared" si="19"/>
        <v>4.2314203317073167</v>
      </c>
      <c r="G129" s="120"/>
      <c r="H129" s="90">
        <f t="shared" si="27"/>
        <v>10.484049085714288</v>
      </c>
      <c r="I129" s="89">
        <f t="shared" si="20"/>
        <v>6.3471304975609755</v>
      </c>
      <c r="J129" s="120"/>
      <c r="K129" s="90">
        <f t="shared" si="28"/>
        <v>13.978732114285714</v>
      </c>
      <c r="L129" s="89">
        <f t="shared" si="21"/>
        <v>8.4628406634146334</v>
      </c>
      <c r="M129" s="120"/>
      <c r="N129" s="90">
        <f t="shared" si="29"/>
        <v>20.968098171428576</v>
      </c>
      <c r="O129" s="89">
        <f t="shared" si="22"/>
        <v>12.694260995121951</v>
      </c>
      <c r="P129" s="120"/>
      <c r="Q129" s="90">
        <f t="shared" si="30"/>
        <v>27.957464228571428</v>
      </c>
      <c r="R129" s="89">
        <f t="shared" si="23"/>
        <v>16.925681326829267</v>
      </c>
      <c r="S129" s="120"/>
      <c r="T129" s="90">
        <f t="shared" si="31"/>
        <v>34.946830285714292</v>
      </c>
      <c r="U129" s="89">
        <f t="shared" si="24"/>
        <v>21.157101658536586</v>
      </c>
      <c r="V129" s="120"/>
      <c r="W129" s="90">
        <f t="shared" si="32"/>
        <v>69.893660571428583</v>
      </c>
      <c r="X129" s="89">
        <f t="shared" si="33"/>
        <v>42.314203317073172</v>
      </c>
      <c r="Y129" s="120"/>
    </row>
    <row r="130" spans="1:28" s="74" customFormat="1" x14ac:dyDescent="0.25">
      <c r="A130" s="111" t="s">
        <v>106</v>
      </c>
      <c r="B130" s="90">
        <f t="shared" si="25"/>
        <v>3.6962993571428586</v>
      </c>
      <c r="C130" s="89">
        <f t="shared" si="18"/>
        <v>1.9834782804878051</v>
      </c>
      <c r="D130" s="120"/>
      <c r="E130" s="90">
        <f t="shared" si="26"/>
        <v>7.3925987142857172</v>
      </c>
      <c r="F130" s="89">
        <f t="shared" si="19"/>
        <v>3.9669565609756101</v>
      </c>
      <c r="G130" s="120"/>
      <c r="H130" s="90">
        <f t="shared" si="27"/>
        <v>11.088898071428574</v>
      </c>
      <c r="I130" s="89">
        <f t="shared" si="20"/>
        <v>5.9504348414634141</v>
      </c>
      <c r="J130" s="120"/>
      <c r="K130" s="90">
        <f t="shared" si="28"/>
        <v>14.785197428571434</v>
      </c>
      <c r="L130" s="89">
        <f t="shared" si="21"/>
        <v>7.9339131219512202</v>
      </c>
      <c r="M130" s="120"/>
      <c r="N130" s="90">
        <f t="shared" si="29"/>
        <v>22.177796142857147</v>
      </c>
      <c r="O130" s="89">
        <f t="shared" si="22"/>
        <v>11.900869682926828</v>
      </c>
      <c r="P130" s="120"/>
      <c r="Q130" s="90">
        <f t="shared" si="30"/>
        <v>29.570394857142869</v>
      </c>
      <c r="R130" s="89">
        <f t="shared" si="23"/>
        <v>15.86782624390244</v>
      </c>
      <c r="S130" s="120"/>
      <c r="T130" s="90">
        <f t="shared" si="31"/>
        <v>36.962993571428569</v>
      </c>
      <c r="U130" s="89">
        <f t="shared" si="24"/>
        <v>19.834782804878046</v>
      </c>
      <c r="V130" s="120"/>
      <c r="W130" s="90">
        <f t="shared" si="32"/>
        <v>73.925987142857139</v>
      </c>
      <c r="X130" s="89">
        <f t="shared" si="33"/>
        <v>39.669565609756091</v>
      </c>
      <c r="Y130" s="120"/>
    </row>
    <row r="131" spans="1:28" s="74" customFormat="1" x14ac:dyDescent="0.25">
      <c r="A131" s="111" t="s">
        <v>107</v>
      </c>
      <c r="B131" s="90">
        <f t="shared" si="25"/>
        <v>4.0323265714285723</v>
      </c>
      <c r="C131" s="89">
        <f t="shared" si="18"/>
        <v>1.7630918048780488</v>
      </c>
      <c r="D131" s="120"/>
      <c r="E131" s="90">
        <f t="shared" si="26"/>
        <v>8.0646531428571446</v>
      </c>
      <c r="F131" s="89">
        <f t="shared" si="19"/>
        <v>3.5261836097560977</v>
      </c>
      <c r="G131" s="120"/>
      <c r="H131" s="90">
        <f t="shared" si="27"/>
        <v>12.096979714285716</v>
      </c>
      <c r="I131" s="89">
        <f t="shared" si="20"/>
        <v>5.2892754146341465</v>
      </c>
      <c r="J131" s="120"/>
      <c r="K131" s="90">
        <f t="shared" si="28"/>
        <v>16.129306285714289</v>
      </c>
      <c r="L131" s="89">
        <f t="shared" si="21"/>
        <v>7.0523672195121954</v>
      </c>
      <c r="M131" s="120"/>
      <c r="N131" s="90">
        <f t="shared" si="29"/>
        <v>24.193959428571432</v>
      </c>
      <c r="O131" s="89">
        <f t="shared" si="22"/>
        <v>10.578550829268293</v>
      </c>
      <c r="P131" s="120"/>
      <c r="Q131" s="90">
        <f t="shared" si="30"/>
        <v>32.258612571428579</v>
      </c>
      <c r="R131" s="89">
        <f t="shared" si="23"/>
        <v>14.104734439024391</v>
      </c>
      <c r="S131" s="120"/>
      <c r="T131" s="90">
        <f t="shared" si="31"/>
        <v>40.323265714285725</v>
      </c>
      <c r="U131" s="89">
        <f t="shared" si="24"/>
        <v>17.630918048780487</v>
      </c>
      <c r="V131" s="120"/>
      <c r="W131" s="90">
        <f t="shared" si="32"/>
        <v>80.64653142857145</v>
      </c>
      <c r="X131" s="89">
        <f t="shared" si="33"/>
        <v>35.261836097560973</v>
      </c>
      <c r="Y131" s="120"/>
    </row>
    <row r="132" spans="1:28" s="74" customFormat="1" x14ac:dyDescent="0.25">
      <c r="A132" s="124" t="s">
        <v>130</v>
      </c>
      <c r="B132" s="90">
        <f t="shared" si="25"/>
        <v>4.9664822271428584</v>
      </c>
      <c r="C132" s="89">
        <f t="shared" si="18"/>
        <v>1.1504174026829268</v>
      </c>
      <c r="D132" s="120"/>
      <c r="E132" s="90">
        <f t="shared" si="26"/>
        <v>9.9329644542857167</v>
      </c>
      <c r="F132" s="89">
        <f t="shared" si="19"/>
        <v>2.3008348053658536</v>
      </c>
      <c r="G132" s="120"/>
      <c r="H132" s="90">
        <f t="shared" si="27"/>
        <v>14.89944668142857</v>
      </c>
      <c r="I132" s="89">
        <f t="shared" si="20"/>
        <v>3.4512522080487802</v>
      </c>
      <c r="J132" s="120"/>
      <c r="K132" s="90">
        <f t="shared" si="28"/>
        <v>19.865928908571433</v>
      </c>
      <c r="L132" s="89">
        <f t="shared" si="21"/>
        <v>4.6016696107317072</v>
      </c>
      <c r="M132" s="120"/>
      <c r="N132" s="90">
        <f t="shared" si="29"/>
        <v>29.79889336285714</v>
      </c>
      <c r="O132" s="89">
        <f t="shared" si="22"/>
        <v>6.9025044160975604</v>
      </c>
      <c r="P132" s="120"/>
      <c r="Q132" s="90">
        <f t="shared" si="30"/>
        <v>39.731857817142867</v>
      </c>
      <c r="R132" s="89">
        <f t="shared" si="23"/>
        <v>9.2033392214634144</v>
      </c>
      <c r="S132" s="120"/>
      <c r="T132" s="90">
        <f t="shared" si="31"/>
        <v>49.664822271428577</v>
      </c>
      <c r="U132" s="89">
        <f t="shared" si="24"/>
        <v>11.504174026829268</v>
      </c>
      <c r="V132" s="120"/>
      <c r="W132" s="90">
        <f t="shared" si="32"/>
        <v>99.329644542857153</v>
      </c>
      <c r="X132" s="89">
        <f t="shared" si="33"/>
        <v>23.008348053658537</v>
      </c>
      <c r="Y132" s="120"/>
    </row>
    <row r="133" spans="1:28" s="74" customFormat="1" x14ac:dyDescent="0.25">
      <c r="A133" s="111" t="s">
        <v>108</v>
      </c>
      <c r="B133" s="90">
        <f t="shared" si="25"/>
        <v>5.3764354285714298</v>
      </c>
      <c r="C133" s="89">
        <f t="shared" si="18"/>
        <v>0.88154590243902442</v>
      </c>
      <c r="D133" s="120"/>
      <c r="E133" s="90">
        <f t="shared" si="26"/>
        <v>10.75287085714286</v>
      </c>
      <c r="F133" s="89">
        <f t="shared" si="19"/>
        <v>1.7630918048780488</v>
      </c>
      <c r="G133" s="120"/>
      <c r="H133" s="90">
        <f t="shared" si="27"/>
        <v>16.129306285714289</v>
      </c>
      <c r="I133" s="89">
        <f t="shared" si="20"/>
        <v>2.6446377073170733</v>
      </c>
      <c r="J133" s="120"/>
      <c r="K133" s="90">
        <f t="shared" si="28"/>
        <v>21.505741714285719</v>
      </c>
      <c r="L133" s="89">
        <f t="shared" si="21"/>
        <v>3.5261836097560977</v>
      </c>
      <c r="M133" s="120"/>
      <c r="N133" s="90">
        <f t="shared" si="29"/>
        <v>32.258612571428579</v>
      </c>
      <c r="O133" s="89">
        <f t="shared" si="22"/>
        <v>5.2892754146341465</v>
      </c>
      <c r="P133" s="120"/>
      <c r="Q133" s="90">
        <f t="shared" si="30"/>
        <v>43.011483428571438</v>
      </c>
      <c r="R133" s="89">
        <f t="shared" si="23"/>
        <v>7.0523672195121954</v>
      </c>
      <c r="S133" s="120"/>
      <c r="T133" s="90">
        <f t="shared" si="31"/>
        <v>53.76435428571429</v>
      </c>
      <c r="U133" s="89">
        <f t="shared" si="24"/>
        <v>8.8154590243902433</v>
      </c>
      <c r="V133" s="120"/>
      <c r="W133" s="90">
        <f t="shared" si="32"/>
        <v>107.52870857142858</v>
      </c>
      <c r="X133" s="89">
        <f t="shared" si="33"/>
        <v>17.630918048780487</v>
      </c>
      <c r="Y133" s="120"/>
    </row>
    <row r="134" spans="1:28" s="74" customFormat="1" ht="15.75" thickBot="1" x14ac:dyDescent="0.3">
      <c r="A134" s="112" t="s">
        <v>109</v>
      </c>
      <c r="B134" s="91">
        <f t="shared" si="25"/>
        <v>6.048489857142858</v>
      </c>
      <c r="C134" s="122">
        <f t="shared" si="18"/>
        <v>0.44077295121951221</v>
      </c>
      <c r="D134" s="121"/>
      <c r="E134" s="91">
        <f t="shared" si="26"/>
        <v>12.096979714285716</v>
      </c>
      <c r="F134" s="122">
        <f t="shared" si="19"/>
        <v>0.88154590243902442</v>
      </c>
      <c r="G134" s="121"/>
      <c r="H134" s="91">
        <f t="shared" si="27"/>
        <v>18.145469571428574</v>
      </c>
      <c r="I134" s="122">
        <f t="shared" si="20"/>
        <v>1.3223188536585366</v>
      </c>
      <c r="J134" s="121"/>
      <c r="K134" s="91">
        <f t="shared" si="28"/>
        <v>24.193959428571432</v>
      </c>
      <c r="L134" s="122">
        <f t="shared" si="21"/>
        <v>1.7630918048780488</v>
      </c>
      <c r="M134" s="121"/>
      <c r="N134" s="91">
        <f t="shared" si="29"/>
        <v>36.290939142857148</v>
      </c>
      <c r="O134" s="122">
        <f t="shared" si="22"/>
        <v>2.6446377073170733</v>
      </c>
      <c r="P134" s="121"/>
      <c r="Q134" s="91">
        <f t="shared" si="30"/>
        <v>48.387918857142864</v>
      </c>
      <c r="R134" s="122">
        <f t="shared" si="23"/>
        <v>3.5261836097560977</v>
      </c>
      <c r="S134" s="121"/>
      <c r="T134" s="91">
        <f t="shared" si="31"/>
        <v>60.484898571428587</v>
      </c>
      <c r="U134" s="122">
        <f t="shared" si="24"/>
        <v>4.4077295121951217</v>
      </c>
      <c r="V134" s="121"/>
      <c r="W134" s="91">
        <f t="shared" si="32"/>
        <v>120.96979714285717</v>
      </c>
      <c r="X134" s="122">
        <f t="shared" si="33"/>
        <v>8.8154590243902433</v>
      </c>
      <c r="Y134" s="121"/>
    </row>
    <row r="135" spans="1:28" x14ac:dyDescent="0.25">
      <c r="A135" s="113"/>
    </row>
    <row r="136" spans="1:28" ht="15.75" thickBot="1" x14ac:dyDescent="0.3">
      <c r="A136" s="113"/>
      <c r="C136" s="102">
        <f>((B108*$B$38/1000)*((($B$53*$B$4/100)+($B$55*$B$5/100)+($B$57*$B$6/100)+($B$59*$B$7/100))))+((C108*$B$38/1000)*((($B$54*$B$8/100)+($B$56*$B$9/100)+($B$58*$B$10/100)+($B$60*$B$11/100))))</f>
        <v>4.6390109895470379</v>
      </c>
      <c r="D136" s="102"/>
    </row>
    <row r="137" spans="1:28" s="85" customFormat="1" ht="18.75" customHeight="1" x14ac:dyDescent="0.3">
      <c r="A137" s="171" t="s">
        <v>98</v>
      </c>
      <c r="B137" s="174" t="s">
        <v>79</v>
      </c>
      <c r="C137" s="175"/>
      <c r="D137" s="176"/>
      <c r="E137" s="174" t="s">
        <v>80</v>
      </c>
      <c r="F137" s="175"/>
      <c r="G137" s="176"/>
      <c r="H137" s="174" t="s">
        <v>81</v>
      </c>
      <c r="I137" s="175"/>
      <c r="J137" s="176"/>
      <c r="K137" s="174" t="s">
        <v>82</v>
      </c>
      <c r="L137" s="175"/>
      <c r="M137" s="176"/>
      <c r="N137" s="174" t="s">
        <v>83</v>
      </c>
      <c r="O137" s="175"/>
      <c r="P137" s="176"/>
      <c r="Q137" s="174" t="s">
        <v>84</v>
      </c>
      <c r="R137" s="175"/>
      <c r="S137" s="176"/>
      <c r="T137" s="174" t="s">
        <v>85</v>
      </c>
      <c r="U137" s="175"/>
      <c r="V137" s="176"/>
      <c r="W137" s="174" t="s">
        <v>86</v>
      </c>
      <c r="X137" s="175"/>
      <c r="Y137" s="176"/>
    </row>
    <row r="138" spans="1:28" s="85" customFormat="1" ht="19.5" thickBot="1" x14ac:dyDescent="0.35">
      <c r="A138" s="172"/>
      <c r="B138" s="168">
        <v>5000</v>
      </c>
      <c r="C138" s="169"/>
      <c r="D138" s="170"/>
      <c r="E138" s="168">
        <v>10000</v>
      </c>
      <c r="F138" s="169"/>
      <c r="G138" s="170"/>
      <c r="H138" s="168">
        <v>15000</v>
      </c>
      <c r="I138" s="169"/>
      <c r="J138" s="170"/>
      <c r="K138" s="168">
        <v>20000</v>
      </c>
      <c r="L138" s="169"/>
      <c r="M138" s="170"/>
      <c r="N138" s="168">
        <v>30000</v>
      </c>
      <c r="O138" s="169"/>
      <c r="P138" s="170"/>
      <c r="Q138" s="168">
        <v>40000</v>
      </c>
      <c r="R138" s="169"/>
      <c r="S138" s="170"/>
      <c r="T138" s="168">
        <v>50000</v>
      </c>
      <c r="U138" s="169"/>
      <c r="V138" s="170"/>
      <c r="W138" s="168">
        <v>100000</v>
      </c>
      <c r="X138" s="169"/>
      <c r="Y138" s="170"/>
    </row>
    <row r="139" spans="1:28" s="84" customFormat="1" ht="37.5" x14ac:dyDescent="0.3">
      <c r="A139" s="173"/>
      <c r="B139" s="96" t="s">
        <v>92</v>
      </c>
      <c r="C139" s="106" t="s">
        <v>93</v>
      </c>
      <c r="D139" s="106" t="s">
        <v>134</v>
      </c>
      <c r="E139" s="107" t="s">
        <v>92</v>
      </c>
      <c r="F139" s="106" t="s">
        <v>93</v>
      </c>
      <c r="G139" s="106" t="s">
        <v>134</v>
      </c>
      <c r="H139" s="94" t="s">
        <v>92</v>
      </c>
      <c r="I139" s="106" t="s">
        <v>93</v>
      </c>
      <c r="J139" s="106" t="s">
        <v>134</v>
      </c>
      <c r="K139" s="94" t="s">
        <v>92</v>
      </c>
      <c r="L139" s="106" t="s">
        <v>93</v>
      </c>
      <c r="M139" s="106" t="s">
        <v>134</v>
      </c>
      <c r="N139" s="94" t="s">
        <v>92</v>
      </c>
      <c r="O139" s="106" t="s">
        <v>93</v>
      </c>
      <c r="P139" s="106" t="s">
        <v>134</v>
      </c>
      <c r="Q139" s="94" t="s">
        <v>92</v>
      </c>
      <c r="R139" s="106" t="s">
        <v>93</v>
      </c>
      <c r="S139" s="106" t="s">
        <v>134</v>
      </c>
      <c r="T139" s="94" t="s">
        <v>92</v>
      </c>
      <c r="U139" s="106" t="s">
        <v>93</v>
      </c>
      <c r="V139" s="106" t="s">
        <v>134</v>
      </c>
      <c r="W139" s="96" t="s">
        <v>92</v>
      </c>
      <c r="X139" s="106" t="s">
        <v>93</v>
      </c>
      <c r="Y139" s="106" t="s">
        <v>134</v>
      </c>
    </row>
    <row r="140" spans="1:28" s="74" customFormat="1" ht="18.75" x14ac:dyDescent="0.3">
      <c r="A140" s="111" t="s">
        <v>125</v>
      </c>
      <c r="B140" s="90">
        <f>B124+C124</f>
        <v>4.6390109895470388</v>
      </c>
      <c r="C140" s="117">
        <f>((B108*$B$38/1000)*((($B$53*$B$8/100)+($B$55*$B$9/100)+($B$57*$B$10/100)+($B$59*$B$11/100))))+((C108*$B$38/1000)*((($B$54*$B$8/100)+($B$56*$B$9/100)+($B$58*$B$10/100)+($B$60*$B$11/100))))</f>
        <v>4.4077075915878545</v>
      </c>
      <c r="D140" s="128">
        <f t="shared" ref="D140:D150" si="34">((B108*$B$38/1000)*(($B$53*$D$4/100)+($B$55*$D$5/100)+($B$57*$D$6/100)+($B$59*$D$7/100)))+((C108*$B$38/1000)*(($B$54*$D$8/100)+($B$56*$D$9/100)+($B$58*$D$10/100)+($B$60*$D$11/100)))</f>
        <v>6.1163683813888463</v>
      </c>
      <c r="E140" s="100">
        <f t="shared" ref="E140:E148" si="35">E124+F124</f>
        <v>9.2780219790940777</v>
      </c>
      <c r="F140" s="117">
        <f>((E108*$B$38/1000)*((($B$53*$B$8/100)+($B$55*$B$9/100)+($B$57*$B$10/100)+($B$59*$B$11/100))))+((F108*$B$38/1000)*((($B$54*$B$8/100)+($B$56*$B$9/100)+($B$58*$B$10/100)+($B$60*$B$11/100))))</f>
        <v>8.815415183175709</v>
      </c>
      <c r="G140" s="128">
        <f t="shared" ref="G140:G150" si="36">((E108*$B$38/1000)*(($B$53*$D$4/100)+($B$55*$D$5/100)+($B$57*$D$6/100)+($B$59*$D$7/100)))+((F108*$B$38/1000)*(($B$54*$D$8/100)+($B$56*$D$9/100)+($B$58*$D$10/100)+($B$60*$D$11/100)))</f>
        <v>12.232736762777693</v>
      </c>
      <c r="H140" s="90">
        <f t="shared" ref="H140:H148" si="37">H124+I124</f>
        <v>13.917032968641115</v>
      </c>
      <c r="I140" s="117">
        <f>((H108*$B$38/1000)*((($B$53*$B$8/100)+($B$55*$B$9/100)+($B$57*$B$10/100)+($B$59*$B$11/100))))+((I108*$B$38/1000)*((($B$54*$B$8/100)+($B$56*$B$9/100)+($B$58*$B$10/100)+($B$60*$B$11/100))))</f>
        <v>13.223122774763564</v>
      </c>
      <c r="J140" s="128">
        <f t="shared" ref="J140:J150" si="38">((H108*$B$38/1000)*(($B$53*$D$4/100)+($B$55*$D$5/100)+($B$57*$D$6/100)+($B$59*$D$7/100)))+((I108*$B$38/1000)*(($B$54*$D$8/100)+($B$56*$D$9/100)+($B$58*$D$10/100)+($B$60*$D$11/100)))</f>
        <v>18.34910514416654</v>
      </c>
      <c r="K140" s="90">
        <f t="shared" ref="K140:K148" si="39">K124+L124</f>
        <v>18.556043958188155</v>
      </c>
      <c r="L140" s="117">
        <f>((K108*$B$38/1000)*((($B$53*$B$8/100)+($B$55*$B$9/100)+($B$57*$B$10/100)+($B$59*$B$11/100))))+((L108*$B$38/1000)*((($B$54*$B$8/100)+($B$56*$B$9/100)+($B$58*$B$10/100)+($B$60*$B$11/100))))</f>
        <v>17.630830366351418</v>
      </c>
      <c r="M140" s="128">
        <f t="shared" ref="M140:M150" si="40">((K108*$B$38/1000)*(($B$53*$D$4/100)+($B$55*$D$5/100)+($B$57*$D$6/100)+($B$59*$D$7/100)))+((L108*$B$38/1000)*(($B$54*$D$8/100)+($B$56*$D$9/100)+($B$58*$D$10/100)+($B$60*$D$11/100)))</f>
        <v>24.465473525555385</v>
      </c>
      <c r="N140" s="90">
        <f t="shared" ref="N140:N148" si="41">N124+O124</f>
        <v>27.834065937282229</v>
      </c>
      <c r="O140" s="117">
        <f>((N108*$B$38/1000)*((($B$53*$B$8/100)+($B$55*$B$9/100)+($B$57*$B$10/100)+($B$59*$B$11/100))))+((O108*$B$38/1000)*((($B$54*$B$8/100)+($B$56*$B$9/100)+($B$58*$B$10/100)+($B$60*$B$11/100))))</f>
        <v>26.446245549527127</v>
      </c>
      <c r="P140" s="128">
        <f t="shared" ref="P140:P150" si="42">((N108*$B$38/1000)*(($B$53*$D$4/100)+($B$55*$D$5/100)+($B$57*$D$6/100)+($B$59*$D$7/100)))+((O108*$B$38/1000)*(($B$54*$D$8/100)+($B$56*$D$9/100)+($B$58*$D$10/100)+($B$60*$D$11/100)))</f>
        <v>36.69821028833308</v>
      </c>
      <c r="Q140" s="90">
        <f t="shared" ref="Q140:Q148" si="43">Q124+R124</f>
        <v>37.112087916376311</v>
      </c>
      <c r="R140" s="117">
        <f>((Q108*$B$38/1000)*((($B$53*$B$8/100)+($B$55*$B$9/100)+($B$57*$B$10/100)+($B$59*$B$11/100))))+((R108*$B$38/1000)*((($B$54*$B$8/100)+($B$56*$B$9/100)+($B$58*$B$10/100)+($B$60*$B$11/100))))</f>
        <v>35.261660732702836</v>
      </c>
      <c r="S140" s="128">
        <f t="shared" ref="S140:S150" si="44">((Q108*$B$38/1000)*(($B$53*$D$4/100)+($B$55*$D$5/100)+($B$57*$D$6/100)+($B$59*$D$7/100)))+((R108*$B$38/1000)*(($B$54*$D$8/100)+($B$56*$D$9/100)+($B$58*$D$10/100)+($B$60*$D$11/100)))</f>
        <v>48.93094705111077</v>
      </c>
      <c r="T140" s="90">
        <f t="shared" ref="T140:T148" si="45">T124+U124</f>
        <v>46.390109895470374</v>
      </c>
      <c r="U140" s="117">
        <f>((T108*$B$38/1000)*((($B$53*$B$8/100)+($B$55*$B$9/100)+($B$57*$B$10/100)+($B$59*$B$11/100))))+((U108*$B$38/1000)*((($B$54*$B$8/100)+($B$56*$B$9/100)+($B$58*$B$10/100)+($B$60*$B$11/100))))</f>
        <v>44.077075915878545</v>
      </c>
      <c r="V140" s="128">
        <f t="shared" ref="V140:V150" si="46">((T108*$B$38/1000)*(($B$53*$D$4/100)+($B$55*$D$5/100)+($B$57*$D$6/100)+($B$59*$D$7/100)))+((U108*$B$38/1000)*(($B$54*$D$8/100)+($B$56*$D$9/100)+($B$58*$D$10/100)+($B$60*$D$11/100)))</f>
        <v>61.163683813888468</v>
      </c>
      <c r="W140" s="90">
        <f t="shared" ref="W140:W148" si="47">W124+X124</f>
        <v>92.780219790940748</v>
      </c>
      <c r="X140" s="117">
        <f>((W108*$B$38/1000)*((($B$53*$B$8/100)+($B$55*$B$9/100)+($B$57*$B$10/100)+($B$59*$B$11/100))))+((X108*$B$38/1000)*((($B$54*$B$8/100)+($B$56*$B$9/100)+($B$58*$B$10/100)+($B$60*$B$11/100))))</f>
        <v>88.15415183175709</v>
      </c>
      <c r="Y140" s="128">
        <f t="shared" ref="Y140:Y150" si="48">((W108*$B$38/1000)*(($B$53*$D$4/100)+($B$55*$D$5/100)+($B$57*$D$6/100)+($B$59*$D$7/100)))+((X108*$B$38/1000)*(($B$54*$D$8/100)+($B$56*$D$9/100)+($B$58*$D$10/100)+($B$60*$D$11/100)))</f>
        <v>122.32736762777694</v>
      </c>
      <c r="Z140" s="84"/>
      <c r="AA140" s="84"/>
      <c r="AB140" s="84"/>
    </row>
    <row r="141" spans="1:28" s="74" customFormat="1" ht="18.75" x14ac:dyDescent="0.3">
      <c r="A141" s="111" t="s">
        <v>97</v>
      </c>
      <c r="B141" s="90">
        <f t="shared" ref="B141:B150" si="49">B125+C125</f>
        <v>4.8702924668989551</v>
      </c>
      <c r="C141" s="117">
        <f t="shared" ref="C141:C144" si="50">((B109*$B$38/1000)*((($B$53*$B$8/100)+($B$55*$B$9/100)+($B$57*$B$10/100)+($B$59*$B$11/100))))+((C109*$B$38/1000)*((($B$54*$B$8/100)+($B$56*$B$9/100)+($B$58*$B$10/100)+($B$60*$B$11/100))))</f>
        <v>4.4076856709805874</v>
      </c>
      <c r="D141" s="129">
        <f t="shared" si="34"/>
        <v>6.1164528901470145</v>
      </c>
      <c r="E141" s="100">
        <f t="shared" si="35"/>
        <v>9.7405849337979102</v>
      </c>
      <c r="F141" s="117">
        <f t="shared" ref="F141:F144" si="51">((E109*$B$38/1000)*((($B$53*$B$8/100)+($B$55*$B$9/100)+($B$57*$B$10/100)+($B$59*$B$11/100))))+((F109*$B$38/1000)*((($B$54*$B$8/100)+($B$56*$B$9/100)+($B$58*$B$10/100)+($B$60*$B$11/100))))</f>
        <v>8.8153713419611748</v>
      </c>
      <c r="G141" s="129">
        <f t="shared" si="36"/>
        <v>12.232905780294029</v>
      </c>
      <c r="H141" s="90">
        <f t="shared" si="37"/>
        <v>14.610877400696864</v>
      </c>
      <c r="I141" s="117">
        <f t="shared" ref="I141:I144" si="52">((H109*$B$38/1000)*((($B$53*$B$8/100)+($B$55*$B$9/100)+($B$57*$B$10/100)+($B$59*$B$11/100))))+((I109*$B$38/1000)*((($B$54*$B$8/100)+($B$56*$B$9/100)+($B$58*$B$10/100)+($B$60*$B$11/100))))</f>
        <v>13.223057012941762</v>
      </c>
      <c r="J141" s="129">
        <f t="shared" si="38"/>
        <v>18.349358670441042</v>
      </c>
      <c r="K141" s="90">
        <f t="shared" si="39"/>
        <v>19.48116986759582</v>
      </c>
      <c r="L141" s="117">
        <f t="shared" ref="L141:L144" si="53">((K109*$B$38/1000)*((($B$53*$B$8/100)+($B$55*$B$9/100)+($B$57*$B$10/100)+($B$59*$B$11/100))))+((L109*$B$38/1000)*((($B$54*$B$8/100)+($B$56*$B$9/100)+($B$58*$B$10/100)+($B$60*$B$11/100))))</f>
        <v>17.63074268392235</v>
      </c>
      <c r="M141" s="129">
        <f t="shared" si="40"/>
        <v>24.465811560588058</v>
      </c>
      <c r="N141" s="90">
        <f t="shared" si="41"/>
        <v>29.221754801393729</v>
      </c>
      <c r="O141" s="117">
        <f t="shared" ref="O141:O144" si="54">((N109*$B$38/1000)*((($B$53*$B$8/100)+($B$55*$B$9/100)+($B$57*$B$10/100)+($B$59*$B$11/100))))+((O109*$B$38/1000)*((($B$54*$B$8/100)+($B$56*$B$9/100)+($B$58*$B$10/100)+($B$60*$B$11/100))))</f>
        <v>26.446114025883524</v>
      </c>
      <c r="P141" s="129">
        <f t="shared" si="42"/>
        <v>36.698717340882084</v>
      </c>
      <c r="Q141" s="90">
        <f t="shared" si="43"/>
        <v>38.962339735191641</v>
      </c>
      <c r="R141" s="117">
        <f t="shared" ref="R141:R144" si="55">((Q109*$B$38/1000)*((($B$53*$B$8/100)+($B$55*$B$9/100)+($B$57*$B$10/100)+($B$59*$B$11/100))))+((R109*$B$38/1000)*((($B$54*$B$8/100)+($B$56*$B$9/100)+($B$58*$B$10/100)+($B$60*$B$11/100))))</f>
        <v>35.261485367844699</v>
      </c>
      <c r="S141" s="129">
        <f t="shared" si="44"/>
        <v>48.931623121176116</v>
      </c>
      <c r="T141" s="90">
        <f t="shared" si="45"/>
        <v>48.702924668989546</v>
      </c>
      <c r="U141" s="117">
        <f t="shared" ref="U141:U144" si="56">((T109*$B$38/1000)*((($B$53*$B$8/100)+($B$55*$B$9/100)+($B$57*$B$10/100)+($B$59*$B$11/100))))+((U109*$B$38/1000)*((($B$54*$B$8/100)+($B$56*$B$9/100)+($B$58*$B$10/100)+($B$60*$B$11/100))))</f>
        <v>44.076856709805867</v>
      </c>
      <c r="V141" s="129">
        <f t="shared" si="46"/>
        <v>61.164528901470142</v>
      </c>
      <c r="W141" s="90">
        <f t="shared" si="47"/>
        <v>97.405849337979092</v>
      </c>
      <c r="X141" s="117">
        <f t="shared" ref="X141:X144" si="57">((W109*$B$38/1000)*((($B$53*$B$8/100)+($B$55*$B$9/100)+($B$57*$B$10/100)+($B$59*$B$11/100))))+((X109*$B$38/1000)*((($B$54*$B$8/100)+($B$56*$B$9/100)+($B$58*$B$10/100)+($B$60*$B$11/100))))</f>
        <v>88.153713419611734</v>
      </c>
      <c r="Y141" s="129">
        <f t="shared" si="48"/>
        <v>122.32905780294028</v>
      </c>
      <c r="Z141" s="84"/>
      <c r="AA141" s="84"/>
      <c r="AB141" s="84"/>
    </row>
    <row r="142" spans="1:28" s="74" customFormat="1" ht="18.75" x14ac:dyDescent="0.3">
      <c r="A142" s="111" t="s">
        <v>102</v>
      </c>
      <c r="B142" s="90">
        <f t="shared" si="49"/>
        <v>5.3328554216027886</v>
      </c>
      <c r="C142" s="117">
        <f t="shared" si="50"/>
        <v>4.4076418297660531</v>
      </c>
      <c r="D142" s="129">
        <f t="shared" si="34"/>
        <v>6.1166219076633483</v>
      </c>
      <c r="E142" s="100">
        <f t="shared" si="35"/>
        <v>10.665710843205577</v>
      </c>
      <c r="F142" s="117">
        <f t="shared" si="51"/>
        <v>8.8152836595321062</v>
      </c>
      <c r="G142" s="129">
        <f t="shared" si="36"/>
        <v>12.233243815326697</v>
      </c>
      <c r="H142" s="90">
        <f t="shared" si="37"/>
        <v>15.998566264808364</v>
      </c>
      <c r="I142" s="117">
        <f t="shared" si="52"/>
        <v>13.222925489298158</v>
      </c>
      <c r="J142" s="129">
        <f t="shared" si="38"/>
        <v>18.349865722990046</v>
      </c>
      <c r="K142" s="90">
        <f t="shared" si="39"/>
        <v>21.331421686411154</v>
      </c>
      <c r="L142" s="117">
        <f t="shared" si="53"/>
        <v>17.630567319064212</v>
      </c>
      <c r="M142" s="129">
        <f t="shared" si="40"/>
        <v>24.466487630653393</v>
      </c>
      <c r="N142" s="90">
        <f t="shared" si="41"/>
        <v>31.997132529616728</v>
      </c>
      <c r="O142" s="117">
        <f t="shared" si="54"/>
        <v>26.445850978596315</v>
      </c>
      <c r="P142" s="129">
        <f t="shared" si="42"/>
        <v>36.699731445980092</v>
      </c>
      <c r="Q142" s="90">
        <f t="shared" si="43"/>
        <v>42.662843372822309</v>
      </c>
      <c r="R142" s="117">
        <f t="shared" si="55"/>
        <v>35.261134638128425</v>
      </c>
      <c r="S142" s="129">
        <f t="shared" si="44"/>
        <v>48.932975261306787</v>
      </c>
      <c r="T142" s="90">
        <f t="shared" si="45"/>
        <v>53.328554216027868</v>
      </c>
      <c r="U142" s="117">
        <f t="shared" si="56"/>
        <v>44.076418297660524</v>
      </c>
      <c r="V142" s="129">
        <f t="shared" si="46"/>
        <v>61.166219076633482</v>
      </c>
      <c r="W142" s="90">
        <f t="shared" si="47"/>
        <v>106.65710843205574</v>
      </c>
      <c r="X142" s="117">
        <f t="shared" si="57"/>
        <v>88.152836595321048</v>
      </c>
      <c r="Y142" s="129">
        <f t="shared" si="48"/>
        <v>122.33243815326696</v>
      </c>
      <c r="Z142" s="84"/>
      <c r="AA142" s="84"/>
      <c r="AB142" s="84"/>
    </row>
    <row r="143" spans="1:28" s="74" customFormat="1" ht="18.75" x14ac:dyDescent="0.3">
      <c r="A143" s="111" t="s">
        <v>103</v>
      </c>
      <c r="B143" s="90">
        <f t="shared" si="49"/>
        <v>5.4484961602787463</v>
      </c>
      <c r="C143" s="117">
        <f t="shared" si="50"/>
        <v>4.4076308694624196</v>
      </c>
      <c r="D143" s="129">
        <f t="shared" si="34"/>
        <v>6.1166641620424329</v>
      </c>
      <c r="E143" s="100">
        <f t="shared" si="35"/>
        <v>10.896992320557493</v>
      </c>
      <c r="F143" s="117">
        <f t="shared" si="51"/>
        <v>8.8152617389248391</v>
      </c>
      <c r="G143" s="129">
        <f t="shared" si="36"/>
        <v>12.233328324084866</v>
      </c>
      <c r="H143" s="90">
        <f t="shared" si="37"/>
        <v>16.345488480836238</v>
      </c>
      <c r="I143" s="117">
        <f t="shared" si="52"/>
        <v>13.222892608387255</v>
      </c>
      <c r="J143" s="129">
        <f t="shared" si="38"/>
        <v>18.349992486127299</v>
      </c>
      <c r="K143" s="90">
        <f t="shared" si="39"/>
        <v>21.793984641114985</v>
      </c>
      <c r="L143" s="117">
        <f t="shared" si="53"/>
        <v>17.630523477849678</v>
      </c>
      <c r="M143" s="129">
        <f t="shared" si="40"/>
        <v>24.466656648169732</v>
      </c>
      <c r="N143" s="90">
        <f t="shared" si="41"/>
        <v>32.690976961672476</v>
      </c>
      <c r="O143" s="117">
        <f t="shared" si="54"/>
        <v>26.44578521677451</v>
      </c>
      <c r="P143" s="129">
        <f t="shared" si="42"/>
        <v>36.699984972254597</v>
      </c>
      <c r="Q143" s="90">
        <f t="shared" si="43"/>
        <v>43.58796928222997</v>
      </c>
      <c r="R143" s="117">
        <f t="shared" si="55"/>
        <v>35.261046955699356</v>
      </c>
      <c r="S143" s="129">
        <f t="shared" si="44"/>
        <v>48.933313296339463</v>
      </c>
      <c r="T143" s="90">
        <f t="shared" si="45"/>
        <v>54.484961602787465</v>
      </c>
      <c r="U143" s="117">
        <f t="shared" si="56"/>
        <v>44.076308694624188</v>
      </c>
      <c r="V143" s="129">
        <f t="shared" si="46"/>
        <v>61.166641620424315</v>
      </c>
      <c r="W143" s="90">
        <f t="shared" si="47"/>
        <v>108.96992320557493</v>
      </c>
      <c r="X143" s="117">
        <f t="shared" si="57"/>
        <v>88.152617389248377</v>
      </c>
      <c r="Y143" s="129">
        <f t="shared" si="48"/>
        <v>122.33328324084863</v>
      </c>
      <c r="Z143" s="84"/>
      <c r="AA143" s="84"/>
      <c r="AB143" s="84"/>
    </row>
    <row r="144" spans="1:28" s="74" customFormat="1" ht="18.75" x14ac:dyDescent="0.3">
      <c r="A144" s="111" t="s">
        <v>104</v>
      </c>
      <c r="B144" s="90">
        <f t="shared" si="49"/>
        <v>5.5178806034843202</v>
      </c>
      <c r="C144" s="117">
        <f t="shared" si="50"/>
        <v>4.4076242932802385</v>
      </c>
      <c r="D144" s="129">
        <f t="shared" si="34"/>
        <v>6.1166895146698828</v>
      </c>
      <c r="E144" s="100">
        <f t="shared" si="35"/>
        <v>11.03576120696864</v>
      </c>
      <c r="F144" s="117">
        <f t="shared" si="51"/>
        <v>8.8152485865604771</v>
      </c>
      <c r="G144" s="129">
        <f t="shared" si="36"/>
        <v>12.233379029339766</v>
      </c>
      <c r="H144" s="90">
        <f t="shared" si="37"/>
        <v>16.553641810452962</v>
      </c>
      <c r="I144" s="117">
        <f t="shared" si="52"/>
        <v>13.222872879840715</v>
      </c>
      <c r="J144" s="129">
        <f t="shared" si="38"/>
        <v>18.350068544009645</v>
      </c>
      <c r="K144" s="90">
        <f t="shared" si="39"/>
        <v>22.071522413937281</v>
      </c>
      <c r="L144" s="117">
        <f t="shared" si="53"/>
        <v>17.630497173120954</v>
      </c>
      <c r="M144" s="129">
        <f t="shared" si="40"/>
        <v>24.466758058679531</v>
      </c>
      <c r="N144" s="90">
        <f t="shared" si="41"/>
        <v>33.107283620905925</v>
      </c>
      <c r="O144" s="117">
        <f t="shared" si="54"/>
        <v>26.445745759681429</v>
      </c>
      <c r="P144" s="129">
        <f t="shared" si="42"/>
        <v>36.700137088019289</v>
      </c>
      <c r="Q144" s="90">
        <f t="shared" si="43"/>
        <v>44.143044827874562</v>
      </c>
      <c r="R144" s="117">
        <f t="shared" si="55"/>
        <v>35.260994346241908</v>
      </c>
      <c r="S144" s="129">
        <f t="shared" si="44"/>
        <v>48.933516117359062</v>
      </c>
      <c r="T144" s="90">
        <f t="shared" si="45"/>
        <v>55.178806034843213</v>
      </c>
      <c r="U144" s="117">
        <f t="shared" si="56"/>
        <v>44.076242932802387</v>
      </c>
      <c r="V144" s="129">
        <f t="shared" si="46"/>
        <v>61.16689514669882</v>
      </c>
      <c r="W144" s="90">
        <f t="shared" si="47"/>
        <v>110.35761206968643</v>
      </c>
      <c r="X144" s="117">
        <f t="shared" si="57"/>
        <v>88.152485865604774</v>
      </c>
      <c r="Y144" s="129">
        <f t="shared" si="48"/>
        <v>122.33379029339764</v>
      </c>
      <c r="Z144" s="84"/>
      <c r="AA144" s="84"/>
      <c r="AB144" s="84"/>
    </row>
    <row r="145" spans="1:28" s="74" customFormat="1" ht="18.75" x14ac:dyDescent="0.3">
      <c r="A145" s="111" t="s">
        <v>105</v>
      </c>
      <c r="B145" s="90">
        <f t="shared" si="49"/>
        <v>5.6103931944250869</v>
      </c>
      <c r="C145" s="117">
        <f>((B113*$B$38/1000)*(($B$53*$B$4/100)+($B$55*$B$5/100)+($B$57*$B$6/100)+($B$59*$B$7/100)))+((C113*$B$38/1000)*(($B$54*$B$4/100)+($B$56*$B$5/100)+($B$58*$B$6/100)+($B$60*$B$7/100)))</f>
        <v>6.7207037895470387</v>
      </c>
      <c r="D145" s="129">
        <f t="shared" si="34"/>
        <v>6.1167233181731486</v>
      </c>
      <c r="E145" s="100">
        <f t="shared" si="35"/>
        <v>11.220786388850174</v>
      </c>
      <c r="F145" s="117">
        <f>((E113*$B$38/1000)*(($B$53*$B$4/100)+($B$55*$B$5/100)+($B$57*$B$6/100)+($B$59*$B$7/100)))+((F113*$B$38/1000)*(($B$54*$B$4/100)+($B$56*$B$5/100)+($B$58*$B$6/100)+($B$60*$B$7/100)))</f>
        <v>13.441407579094077</v>
      </c>
      <c r="G145" s="129">
        <f t="shared" si="36"/>
        <v>12.233446636346297</v>
      </c>
      <c r="H145" s="90">
        <f t="shared" si="37"/>
        <v>16.831179583275265</v>
      </c>
      <c r="I145" s="117">
        <f>((H113*$B$38/1000)*(($B$53*$B$4/100)+($B$55*$B$5/100)+($B$57*$B$6/100)+($B$59*$B$7/100)))+((I113*$B$38/1000)*(($B$54*$B$4/100)+($B$56*$B$5/100)+($B$58*$B$6/100)+($B$60*$B$7/100)))</f>
        <v>20.162111368641114</v>
      </c>
      <c r="J145" s="129">
        <f t="shared" si="38"/>
        <v>18.350169954519444</v>
      </c>
      <c r="K145" s="90">
        <f t="shared" si="39"/>
        <v>22.441572777700348</v>
      </c>
      <c r="L145" s="117">
        <f>((K113*$B$38/1000)*(($B$53*$B$4/100)+($B$55*$B$5/100)+($B$57*$B$6/100)+($B$59*$B$7/100)))+((L113*$B$38/1000)*(($B$54*$B$4/100)+($B$56*$B$5/100)+($B$58*$B$6/100)+($B$60*$B$7/100)))</f>
        <v>26.882815158188155</v>
      </c>
      <c r="M145" s="129">
        <f t="shared" si="40"/>
        <v>24.466893272692595</v>
      </c>
      <c r="N145" s="90">
        <f t="shared" si="41"/>
        <v>33.66235916655053</v>
      </c>
      <c r="O145" s="117">
        <f>((N113*$B$38/1000)*(($B$53*$B$4/100)+($B$55*$B$5/100)+($B$57*$B$6/100)+($B$59*$B$7/100)))+((O113*$B$38/1000)*(($B$54*$B$4/100)+($B$56*$B$5/100)+($B$58*$B$6/100)+($B$60*$B$7/100)))</f>
        <v>40.324222737282227</v>
      </c>
      <c r="P145" s="129">
        <f t="shared" si="42"/>
        <v>36.700339909038888</v>
      </c>
      <c r="Q145" s="90">
        <f t="shared" si="43"/>
        <v>44.883145555400695</v>
      </c>
      <c r="R145" s="117">
        <f>((Q113*$B$38/1000)*(($B$53*$B$4/100)+($B$55*$B$5/100)+($B$57*$B$6/100)+($B$59*$B$7/100)))+((R113*$B$38/1000)*(($B$54*$B$4/100)+($B$56*$B$5/100)+($B$58*$B$6/100)+($B$60*$B$7/100)))</f>
        <v>53.76563031637631</v>
      </c>
      <c r="S145" s="129">
        <f t="shared" si="44"/>
        <v>48.933786545385189</v>
      </c>
      <c r="T145" s="90">
        <f t="shared" si="45"/>
        <v>56.103931944250874</v>
      </c>
      <c r="U145" s="117">
        <f>((T113*$B$38/1000)*(($B$53*$B$4/100)+($B$55*$B$5/100)+($B$57*$B$6/100)+($B$59*$B$7/100)))+((U113*$B$38/1000)*(($B$54*$B$4/100)+($B$56*$B$5/100)+($B$58*$B$6/100)+($B$60*$B$7/100)))</f>
        <v>67.207037895470393</v>
      </c>
      <c r="V145" s="129">
        <f t="shared" si="46"/>
        <v>61.16723318173149</v>
      </c>
      <c r="W145" s="90">
        <f t="shared" si="47"/>
        <v>112.20786388850175</v>
      </c>
      <c r="X145" s="117">
        <f>((W113*$B$38/1000)*(($B$53*$B$4/100)+($B$55*$B$5/100)+($B$57*$B$6/100)+($B$59*$B$7/100)))+((X113*$B$38/1000)*(($B$54*$B$4/100)+($B$56*$B$5/100)+($B$58*$B$6/100)+($B$60*$B$7/100)))</f>
        <v>134.41407579094079</v>
      </c>
      <c r="Y145" s="129">
        <f t="shared" si="48"/>
        <v>122.33446636346298</v>
      </c>
      <c r="Z145" s="84"/>
      <c r="AA145" s="84"/>
      <c r="AB145" s="84"/>
    </row>
    <row r="146" spans="1:28" s="74" customFormat="1" ht="18.75" x14ac:dyDescent="0.3">
      <c r="A146" s="111" t="s">
        <v>106</v>
      </c>
      <c r="B146" s="90">
        <f t="shared" si="49"/>
        <v>5.6797776376306635</v>
      </c>
      <c r="C146" s="117">
        <f t="shared" ref="C146:C150" si="58">((B114*$B$38/1000)*(($B$53*$B$4/100)+($B$55*$B$5/100)+($B$57*$B$6/100)+($B$59*$B$7/100)))+((C114*$B$38/1000)*(($B$54*$B$4/100)+($B$56*$B$5/100)+($B$58*$B$6/100)+($B$60*$B$7/100)))</f>
        <v>6.720693820557492</v>
      </c>
      <c r="D146" s="129">
        <f t="shared" si="34"/>
        <v>6.1167486708006003</v>
      </c>
      <c r="E146" s="100">
        <f>E130+F130</f>
        <v>11.359555275261327</v>
      </c>
      <c r="F146" s="117">
        <f t="shared" ref="F146:F150" si="59">((E114*$B$38/1000)*(($B$53*$B$4/100)+($B$55*$B$5/100)+($B$57*$B$6/100)+($B$59*$B$7/100)))+((F114*$B$38/1000)*(($B$54*$B$4/100)+($B$56*$B$5/100)+($B$58*$B$6/100)+($B$60*$B$7/100)))</f>
        <v>13.441387641114984</v>
      </c>
      <c r="G146" s="129">
        <f t="shared" si="36"/>
        <v>12.233497341601201</v>
      </c>
      <c r="H146" s="90">
        <f t="shared" si="37"/>
        <v>17.039332912891986</v>
      </c>
      <c r="I146" s="117">
        <f t="shared" ref="I146:I150" si="60">((H114*$B$38/1000)*(($B$53*$B$4/100)+($B$55*$B$5/100)+($B$57*$B$6/100)+($B$59*$B$7/100)))+((I114*$B$38/1000)*(($B$54*$B$4/100)+($B$56*$B$5/100)+($B$58*$B$6/100)+($B$60*$B$7/100)))</f>
        <v>20.162081461672475</v>
      </c>
      <c r="J146" s="129">
        <f t="shared" si="38"/>
        <v>18.350246012401797</v>
      </c>
      <c r="K146" s="90">
        <f t="shared" si="39"/>
        <v>22.719110550522654</v>
      </c>
      <c r="L146" s="117">
        <f t="shared" ref="L146:L150" si="61">((K114*$B$38/1000)*(($B$53*$B$4/100)+($B$55*$B$5/100)+($B$57*$B$6/100)+($B$59*$B$7/100)))+((L114*$B$38/1000)*(($B$54*$B$4/100)+($B$56*$B$5/100)+($B$58*$B$6/100)+($B$60*$B$7/100)))</f>
        <v>26.882775282229968</v>
      </c>
      <c r="M146" s="129">
        <f t="shared" si="40"/>
        <v>24.466994683202401</v>
      </c>
      <c r="N146" s="90">
        <f t="shared" si="41"/>
        <v>34.078665825783972</v>
      </c>
      <c r="O146" s="117">
        <f t="shared" ref="O146:O150" si="62">((N114*$B$38/1000)*(($B$53*$B$4/100)+($B$55*$B$5/100)+($B$57*$B$6/100)+($B$59*$B$7/100)))+((O114*$B$38/1000)*(($B$54*$B$4/100)+($B$56*$B$5/100)+($B$58*$B$6/100)+($B$60*$B$7/100)))</f>
        <v>40.32416292334495</v>
      </c>
      <c r="P146" s="129">
        <f t="shared" si="42"/>
        <v>36.700492024803594</v>
      </c>
      <c r="Q146" s="90">
        <f t="shared" si="43"/>
        <v>45.438221101045308</v>
      </c>
      <c r="R146" s="117">
        <f t="shared" ref="R146:R150" si="63">((Q114*$B$38/1000)*(($B$53*$B$4/100)+($B$55*$B$5/100)+($B$57*$B$6/100)+($B$59*$B$7/100)))+((R114*$B$38/1000)*(($B$54*$B$4/100)+($B$56*$B$5/100)+($B$58*$B$6/100)+($B$60*$B$7/100)))</f>
        <v>53.765550564459936</v>
      </c>
      <c r="S146" s="129">
        <f t="shared" si="44"/>
        <v>48.933989366404802</v>
      </c>
      <c r="T146" s="90">
        <f t="shared" si="45"/>
        <v>56.797776376306615</v>
      </c>
      <c r="U146" s="117">
        <f t="shared" ref="U146:U150" si="64">((T114*$B$38/1000)*(($B$53*$B$4/100)+($B$55*$B$5/100)+($B$57*$B$6/100)+($B$59*$B$7/100)))+((U114*$B$38/1000)*(($B$54*$B$4/100)+($B$56*$B$5/100)+($B$58*$B$6/100)+($B$60*$B$7/100)))</f>
        <v>67.206938205574914</v>
      </c>
      <c r="V146" s="129">
        <f t="shared" si="46"/>
        <v>61.167486708005995</v>
      </c>
      <c r="W146" s="90">
        <f t="shared" si="47"/>
        <v>113.59555275261323</v>
      </c>
      <c r="X146" s="117">
        <f t="shared" ref="X146:X150" si="65">((W114*$B$38/1000)*(($B$53*$B$4/100)+($B$55*$B$5/100)+($B$57*$B$6/100)+($B$59*$B$7/100)))+((X114*$B$38/1000)*(($B$54*$B$4/100)+($B$56*$B$5/100)+($B$58*$B$6/100)+($B$60*$B$7/100)))</f>
        <v>134.41387641114983</v>
      </c>
      <c r="Y146" s="129">
        <f t="shared" si="48"/>
        <v>122.33497341601199</v>
      </c>
      <c r="Z146" s="84"/>
      <c r="AA146" s="84"/>
      <c r="AB146" s="84"/>
    </row>
    <row r="147" spans="1:28" s="74" customFormat="1" ht="18.75" x14ac:dyDescent="0.3">
      <c r="A147" s="111" t="s">
        <v>107</v>
      </c>
      <c r="B147" s="90">
        <f t="shared" si="49"/>
        <v>5.7954183763066212</v>
      </c>
      <c r="C147" s="117">
        <f t="shared" si="58"/>
        <v>6.7206772055749129</v>
      </c>
      <c r="D147" s="129">
        <f t="shared" si="34"/>
        <v>6.116790925179683</v>
      </c>
      <c r="E147" s="100">
        <f t="shared" si="35"/>
        <v>11.590836752613242</v>
      </c>
      <c r="F147" s="117">
        <f t="shared" si="59"/>
        <v>13.441354411149826</v>
      </c>
      <c r="G147" s="129">
        <f t="shared" si="36"/>
        <v>12.233581850359366</v>
      </c>
      <c r="H147" s="90">
        <f t="shared" si="37"/>
        <v>17.386255128919863</v>
      </c>
      <c r="I147" s="117">
        <f t="shared" si="60"/>
        <v>20.16203161672474</v>
      </c>
      <c r="J147" s="129">
        <f t="shared" si="38"/>
        <v>18.35037277553905</v>
      </c>
      <c r="K147" s="90">
        <f t="shared" si="39"/>
        <v>23.181673505226485</v>
      </c>
      <c r="L147" s="117">
        <f t="shared" si="61"/>
        <v>26.882708822299652</v>
      </c>
      <c r="M147" s="129">
        <f t="shared" si="40"/>
        <v>24.467163700718732</v>
      </c>
      <c r="N147" s="90">
        <f t="shared" si="41"/>
        <v>34.772510257839727</v>
      </c>
      <c r="O147" s="117">
        <f t="shared" si="62"/>
        <v>40.324063233449479</v>
      </c>
      <c r="P147" s="129">
        <f t="shared" si="42"/>
        <v>36.7007455510781</v>
      </c>
      <c r="Q147" s="90">
        <f t="shared" si="43"/>
        <v>46.363347010452969</v>
      </c>
      <c r="R147" s="117">
        <f t="shared" si="63"/>
        <v>53.765417644599303</v>
      </c>
      <c r="S147" s="129">
        <f t="shared" si="44"/>
        <v>48.934327401437464</v>
      </c>
      <c r="T147" s="90">
        <f t="shared" si="45"/>
        <v>57.954183763066212</v>
      </c>
      <c r="U147" s="117">
        <f t="shared" si="64"/>
        <v>67.206772055749127</v>
      </c>
      <c r="V147" s="129">
        <f t="shared" si="46"/>
        <v>61.167909251796829</v>
      </c>
      <c r="W147" s="90">
        <f t="shared" si="47"/>
        <v>115.90836752613242</v>
      </c>
      <c r="X147" s="117">
        <f t="shared" si="65"/>
        <v>134.41354411149825</v>
      </c>
      <c r="Y147" s="129">
        <f t="shared" si="48"/>
        <v>122.33581850359366</v>
      </c>
      <c r="Z147" s="84"/>
      <c r="AA147" s="84"/>
      <c r="AB147" s="84"/>
    </row>
    <row r="148" spans="1:28" s="74" customFormat="1" ht="18.75" x14ac:dyDescent="0.3">
      <c r="A148" s="124" t="s">
        <v>130</v>
      </c>
      <c r="B148" s="90">
        <f t="shared" si="49"/>
        <v>6.1168996298257854</v>
      </c>
      <c r="C148" s="117">
        <f t="shared" si="58"/>
        <v>6.7206310159233444</v>
      </c>
      <c r="D148" s="129">
        <f t="shared" si="34"/>
        <v>6.116908392353535</v>
      </c>
      <c r="E148" s="100">
        <f t="shared" si="35"/>
        <v>12.233799259651571</v>
      </c>
      <c r="F148" s="117">
        <f t="shared" si="59"/>
        <v>13.441262031846689</v>
      </c>
      <c r="G148" s="129">
        <f t="shared" si="36"/>
        <v>12.23381678470707</v>
      </c>
      <c r="H148" s="90">
        <f t="shared" si="37"/>
        <v>18.35069888947735</v>
      </c>
      <c r="I148" s="117">
        <f t="shared" si="60"/>
        <v>20.161893047770036</v>
      </c>
      <c r="J148" s="129">
        <f t="shared" si="38"/>
        <v>18.350725177060603</v>
      </c>
      <c r="K148" s="90">
        <f t="shared" si="39"/>
        <v>24.467598519303142</v>
      </c>
      <c r="L148" s="117">
        <f t="shared" si="61"/>
        <v>26.882524063693378</v>
      </c>
      <c r="M148" s="129">
        <f t="shared" si="40"/>
        <v>24.46763356941414</v>
      </c>
      <c r="N148" s="90">
        <f t="shared" si="41"/>
        <v>36.7013977789547</v>
      </c>
      <c r="O148" s="117">
        <f t="shared" si="62"/>
        <v>40.323786095540072</v>
      </c>
      <c r="P148" s="129">
        <f t="shared" si="42"/>
        <v>36.701450354121206</v>
      </c>
      <c r="Q148" s="90">
        <f t="shared" si="43"/>
        <v>48.935197038606283</v>
      </c>
      <c r="R148" s="117">
        <f t="shared" si="63"/>
        <v>53.765048127386756</v>
      </c>
      <c r="S148" s="129">
        <f t="shared" si="44"/>
        <v>48.93526713882828</v>
      </c>
      <c r="T148" s="90">
        <f t="shared" si="45"/>
        <v>61.168996298257845</v>
      </c>
      <c r="U148" s="117">
        <f t="shared" si="64"/>
        <v>67.206310159233453</v>
      </c>
      <c r="V148" s="129">
        <f t="shared" si="46"/>
        <v>61.169083923535347</v>
      </c>
      <c r="W148" s="90">
        <f t="shared" si="47"/>
        <v>122.33799259651569</v>
      </c>
      <c r="X148" s="117">
        <f t="shared" si="65"/>
        <v>134.41262031846691</v>
      </c>
      <c r="Y148" s="129">
        <f t="shared" si="48"/>
        <v>122.33816784707069</v>
      </c>
      <c r="Z148" s="84"/>
      <c r="AA148" s="84"/>
      <c r="AB148" s="84"/>
    </row>
    <row r="149" spans="1:28" s="74" customFormat="1" ht="18.75" x14ac:dyDescent="0.3">
      <c r="A149" s="111" t="s">
        <v>108</v>
      </c>
      <c r="B149" s="90">
        <f t="shared" si="49"/>
        <v>6.2579813310104537</v>
      </c>
      <c r="C149" s="117">
        <f t="shared" si="58"/>
        <v>6.7206107456445991</v>
      </c>
      <c r="D149" s="129">
        <f t="shared" si="34"/>
        <v>6.1169599426960168</v>
      </c>
      <c r="E149" s="100">
        <f t="shared" ref="E149:E150" si="66">E133+F133</f>
        <v>12.515962662020907</v>
      </c>
      <c r="F149" s="117">
        <f t="shared" si="59"/>
        <v>13.441221491289198</v>
      </c>
      <c r="G149" s="129">
        <f t="shared" si="36"/>
        <v>12.233919885392034</v>
      </c>
      <c r="H149" s="90">
        <f t="shared" ref="H149:H150" si="67">H133+I133</f>
        <v>18.773943993031363</v>
      </c>
      <c r="I149" s="117">
        <f t="shared" si="60"/>
        <v>20.161832236933797</v>
      </c>
      <c r="J149" s="129">
        <f t="shared" si="38"/>
        <v>18.350879828088051</v>
      </c>
      <c r="K149" s="90">
        <f t="shared" ref="K149:K150" si="68">K133+L133</f>
        <v>25.031925324041815</v>
      </c>
      <c r="L149" s="117">
        <f t="shared" si="61"/>
        <v>26.882442982578397</v>
      </c>
      <c r="M149" s="129">
        <f t="shared" si="40"/>
        <v>24.467839770784067</v>
      </c>
      <c r="N149" s="90">
        <f t="shared" ref="N149:N150" si="69">N133+O133</f>
        <v>37.547887986062726</v>
      </c>
      <c r="O149" s="117">
        <f t="shared" si="62"/>
        <v>40.323664473867595</v>
      </c>
      <c r="P149" s="129">
        <f t="shared" si="42"/>
        <v>36.701759656176101</v>
      </c>
      <c r="Q149" s="90">
        <f t="shared" ref="Q149:Q150" si="70">Q133+R133</f>
        <v>50.06385064808363</v>
      </c>
      <c r="R149" s="117">
        <f t="shared" si="63"/>
        <v>53.764885965156793</v>
      </c>
      <c r="S149" s="129">
        <f t="shared" si="44"/>
        <v>48.935679541568135</v>
      </c>
      <c r="T149" s="90">
        <f t="shared" ref="T149:T150" si="71">T133+U133</f>
        <v>62.579813310104534</v>
      </c>
      <c r="U149" s="117">
        <f t="shared" si="64"/>
        <v>67.206107456445991</v>
      </c>
      <c r="V149" s="129">
        <f t="shared" si="46"/>
        <v>61.169599426960175</v>
      </c>
      <c r="W149" s="90">
        <f t="shared" ref="W149:W150" si="72">W133+X133</f>
        <v>125.15962662020907</v>
      </c>
      <c r="X149" s="117">
        <f t="shared" si="65"/>
        <v>134.41221491289198</v>
      </c>
      <c r="Y149" s="129">
        <f t="shared" si="48"/>
        <v>122.33919885392035</v>
      </c>
      <c r="Z149" s="84"/>
      <c r="AA149" s="84"/>
      <c r="AB149" s="84"/>
    </row>
    <row r="150" spans="1:28" s="74" customFormat="1" ht="15.75" thickBot="1" x14ac:dyDescent="0.3">
      <c r="A150" s="112" t="s">
        <v>109</v>
      </c>
      <c r="B150" s="91">
        <f t="shared" si="49"/>
        <v>6.48926280836237</v>
      </c>
      <c r="C150" s="118">
        <f t="shared" si="58"/>
        <v>6.7205775156794427</v>
      </c>
      <c r="D150" s="130">
        <f t="shared" si="34"/>
        <v>6.1170444514541851</v>
      </c>
      <c r="E150" s="101">
        <f t="shared" si="66"/>
        <v>12.97852561672474</v>
      </c>
      <c r="F150" s="118">
        <f t="shared" si="59"/>
        <v>13.441155031358885</v>
      </c>
      <c r="G150" s="130">
        <f t="shared" si="36"/>
        <v>12.23408890290837</v>
      </c>
      <c r="H150" s="91">
        <f t="shared" si="67"/>
        <v>19.467788425087111</v>
      </c>
      <c r="I150" s="118">
        <f t="shared" si="60"/>
        <v>20.161732547038326</v>
      </c>
      <c r="J150" s="130">
        <f t="shared" si="38"/>
        <v>18.351133354362553</v>
      </c>
      <c r="K150" s="91">
        <f t="shared" si="68"/>
        <v>25.95705123344948</v>
      </c>
      <c r="L150" s="118">
        <f t="shared" si="61"/>
        <v>26.882310062717771</v>
      </c>
      <c r="M150" s="130">
        <f t="shared" si="40"/>
        <v>24.46817780581674</v>
      </c>
      <c r="N150" s="91">
        <f t="shared" si="69"/>
        <v>38.935576850174222</v>
      </c>
      <c r="O150" s="118">
        <f t="shared" si="62"/>
        <v>40.323465094076653</v>
      </c>
      <c r="P150" s="130">
        <f t="shared" si="42"/>
        <v>36.702266708725105</v>
      </c>
      <c r="Q150" s="91">
        <f t="shared" si="70"/>
        <v>51.91410246689896</v>
      </c>
      <c r="R150" s="118">
        <f t="shared" si="63"/>
        <v>53.764620125435542</v>
      </c>
      <c r="S150" s="130">
        <f t="shared" si="44"/>
        <v>48.936355611633481</v>
      </c>
      <c r="T150" s="91">
        <f t="shared" si="71"/>
        <v>64.892628083623705</v>
      </c>
      <c r="U150" s="118">
        <f t="shared" si="64"/>
        <v>67.205775156794431</v>
      </c>
      <c r="V150" s="130">
        <f t="shared" si="46"/>
        <v>61.170444514541842</v>
      </c>
      <c r="W150" s="91">
        <f t="shared" si="72"/>
        <v>129.78525616724741</v>
      </c>
      <c r="X150" s="118">
        <f t="shared" si="65"/>
        <v>134.41155031358886</v>
      </c>
      <c r="Y150" s="130">
        <f t="shared" si="48"/>
        <v>122.34088902908368</v>
      </c>
    </row>
    <row r="151" spans="1:28" x14ac:dyDescent="0.25">
      <c r="A151" s="113"/>
    </row>
    <row r="152" spans="1:28" ht="15.75" thickBot="1" x14ac:dyDescent="0.3">
      <c r="A152" s="113"/>
    </row>
    <row r="153" spans="1:28" s="85" customFormat="1" ht="18.75" customHeight="1" x14ac:dyDescent="0.3">
      <c r="A153" s="171" t="s">
        <v>96</v>
      </c>
      <c r="B153" s="174" t="s">
        <v>79</v>
      </c>
      <c r="C153" s="175"/>
      <c r="D153" s="176"/>
      <c r="E153" s="174" t="s">
        <v>80</v>
      </c>
      <c r="F153" s="175"/>
      <c r="G153" s="176"/>
      <c r="H153" s="174" t="s">
        <v>81</v>
      </c>
      <c r="I153" s="175"/>
      <c r="J153" s="176"/>
      <c r="K153" s="174" t="s">
        <v>82</v>
      </c>
      <c r="L153" s="175"/>
      <c r="M153" s="176"/>
      <c r="N153" s="174" t="s">
        <v>83</v>
      </c>
      <c r="O153" s="175"/>
      <c r="P153" s="176"/>
      <c r="Q153" s="174" t="s">
        <v>84</v>
      </c>
      <c r="R153" s="175"/>
      <c r="S153" s="176"/>
      <c r="T153" s="174" t="s">
        <v>85</v>
      </c>
      <c r="U153" s="175"/>
      <c r="V153" s="176"/>
      <c r="W153" s="174" t="s">
        <v>86</v>
      </c>
      <c r="X153" s="175"/>
      <c r="Y153" s="176"/>
    </row>
    <row r="154" spans="1:28" s="85" customFormat="1" ht="19.5" thickBot="1" x14ac:dyDescent="0.35">
      <c r="A154" s="172"/>
      <c r="B154" s="168">
        <v>5000</v>
      </c>
      <c r="C154" s="169"/>
      <c r="D154" s="170"/>
      <c r="E154" s="168">
        <v>10000</v>
      </c>
      <c r="F154" s="169"/>
      <c r="G154" s="170"/>
      <c r="H154" s="168">
        <v>15000</v>
      </c>
      <c r="I154" s="169"/>
      <c r="J154" s="170"/>
      <c r="K154" s="168">
        <v>20000</v>
      </c>
      <c r="L154" s="169"/>
      <c r="M154" s="170"/>
      <c r="N154" s="168">
        <v>30000</v>
      </c>
      <c r="O154" s="169"/>
      <c r="P154" s="170"/>
      <c r="Q154" s="168">
        <v>40000</v>
      </c>
      <c r="R154" s="169"/>
      <c r="S154" s="170"/>
      <c r="T154" s="168">
        <v>50000</v>
      </c>
      <c r="U154" s="169"/>
      <c r="V154" s="170"/>
      <c r="W154" s="168">
        <v>100000</v>
      </c>
      <c r="X154" s="169"/>
      <c r="Y154" s="170"/>
    </row>
    <row r="155" spans="1:28" s="84" customFormat="1" ht="75" x14ac:dyDescent="0.3">
      <c r="A155" s="173"/>
      <c r="B155" s="96" t="s">
        <v>94</v>
      </c>
      <c r="C155" s="105" t="s">
        <v>127</v>
      </c>
      <c r="D155" s="97" t="s">
        <v>128</v>
      </c>
      <c r="E155" s="99" t="s">
        <v>94</v>
      </c>
      <c r="F155" s="105" t="s">
        <v>127</v>
      </c>
      <c r="G155" s="97" t="s">
        <v>128</v>
      </c>
      <c r="H155" s="94" t="s">
        <v>94</v>
      </c>
      <c r="I155" s="95" t="s">
        <v>127</v>
      </c>
      <c r="J155" s="97" t="s">
        <v>128</v>
      </c>
      <c r="K155" s="94" t="s">
        <v>94</v>
      </c>
      <c r="L155" s="95" t="s">
        <v>127</v>
      </c>
      <c r="M155" s="97" t="s">
        <v>128</v>
      </c>
      <c r="N155" s="94" t="s">
        <v>94</v>
      </c>
      <c r="O155" s="95" t="s">
        <v>127</v>
      </c>
      <c r="P155" s="97" t="s">
        <v>128</v>
      </c>
      <c r="Q155" s="94" t="s">
        <v>94</v>
      </c>
      <c r="R155" s="95" t="s">
        <v>127</v>
      </c>
      <c r="S155" s="97" t="s">
        <v>128</v>
      </c>
      <c r="T155" s="94" t="s">
        <v>94</v>
      </c>
      <c r="U155" s="95" t="s">
        <v>127</v>
      </c>
      <c r="V155" s="97" t="s">
        <v>128</v>
      </c>
      <c r="W155" s="94" t="s">
        <v>94</v>
      </c>
      <c r="X155" s="95" t="s">
        <v>127</v>
      </c>
      <c r="Y155" s="97" t="s">
        <v>128</v>
      </c>
    </row>
    <row r="156" spans="1:28" s="74" customFormat="1" x14ac:dyDescent="0.25">
      <c r="A156" s="114" t="s">
        <v>125</v>
      </c>
      <c r="B156" s="90">
        <f>B140-C140</f>
        <v>0.23130339795918431</v>
      </c>
      <c r="C156" s="34">
        <f>B156/(B140)</f>
        <v>4.9860497955356034E-2</v>
      </c>
      <c r="D156" s="32">
        <f t="shared" ref="D156:D166" si="73">B156/(B93+C93+B140)</f>
        <v>1.1531655971099648E-3</v>
      </c>
      <c r="E156" s="100">
        <f>E140-F140</f>
        <v>0.46260679591836862</v>
      </c>
      <c r="F156" s="34">
        <f>E156/(E140)</f>
        <v>4.9860497955356034E-2</v>
      </c>
      <c r="G156" s="32">
        <f t="shared" ref="G156:G166" si="74">E156/(E93+F93+E140)</f>
        <v>1.1531655971099648E-3</v>
      </c>
      <c r="H156" s="90">
        <f t="shared" ref="H156:H166" si="75">H140-I140</f>
        <v>0.69391019387755115</v>
      </c>
      <c r="I156" s="34">
        <f>H156/(H140)</f>
        <v>4.9860497955355916E-2</v>
      </c>
      <c r="J156" s="32">
        <f t="shared" ref="J156:J166" si="76">H156/(H93+I93+H140)</f>
        <v>1.153165597109962E-3</v>
      </c>
      <c r="K156" s="90">
        <f t="shared" ref="K156:K166" si="77">K140-L140</f>
        <v>0.92521359183673724</v>
      </c>
      <c r="L156" s="34">
        <f>K156/(K140)</f>
        <v>4.9860497955356034E-2</v>
      </c>
      <c r="M156" s="32">
        <f t="shared" ref="M156:M166" si="78">K156/(K93+L93+K140)</f>
        <v>1.1531655971099648E-3</v>
      </c>
      <c r="N156" s="90">
        <f t="shared" ref="N156:N166" si="79">N140-O140</f>
        <v>1.3878203877551023</v>
      </c>
      <c r="O156" s="34">
        <f>N156/(N140)</f>
        <v>4.9860497955355916E-2</v>
      </c>
      <c r="P156" s="32">
        <f t="shared" ref="P156:P166" si="80">N156/(N93+O93+N140)</f>
        <v>1.153165597109962E-3</v>
      </c>
      <c r="Q156" s="90">
        <f t="shared" ref="Q156:Q166" si="81">Q140-R140</f>
        <v>1.8504271836734745</v>
      </c>
      <c r="R156" s="34">
        <f>Q156/(Q140)</f>
        <v>4.9860497955356034E-2</v>
      </c>
      <c r="S156" s="32">
        <f t="shared" ref="S156:S166" si="82">Q156/(Q93+R93+Q140)</f>
        <v>1.1531655971099648E-3</v>
      </c>
      <c r="T156" s="90">
        <f t="shared" ref="T156:T166" si="83">T140-U140</f>
        <v>2.3130339795918289</v>
      </c>
      <c r="U156" s="34">
        <f>T156/(T140)</f>
        <v>4.9860497955355743E-2</v>
      </c>
      <c r="V156" s="32">
        <f t="shared" ref="V156:V166" si="84">T156/(T93+U93+T140)</f>
        <v>1.1531655971099579E-3</v>
      </c>
      <c r="W156" s="90">
        <f t="shared" ref="W156:W166" si="85">W140-X140</f>
        <v>4.6260679591836578</v>
      </c>
      <c r="X156" s="34">
        <f>W156/(W140)</f>
        <v>4.9860497955355743E-2</v>
      </c>
      <c r="Y156" s="32">
        <f t="shared" ref="Y156:Y166" si="86">W156/(W93+X93+W140)</f>
        <v>1.1531655971099579E-3</v>
      </c>
    </row>
    <row r="157" spans="1:28" s="74" customFormat="1" x14ac:dyDescent="0.25">
      <c r="A157" s="114" t="s">
        <v>97</v>
      </c>
      <c r="B157" s="90">
        <f t="shared" ref="B157:B166" si="87">B141-C141</f>
        <v>0.46260679591836773</v>
      </c>
      <c r="C157" s="34">
        <f t="shared" ref="C157:C166" si="88">B157/(B141)</f>
        <v>9.498542419423156E-2</v>
      </c>
      <c r="D157" s="32">
        <f t="shared" si="73"/>
        <v>2.1968805417290765E-3</v>
      </c>
      <c r="E157" s="100">
        <f t="shared" ref="E157:E166" si="89">E141-F141</f>
        <v>0.92521359183673546</v>
      </c>
      <c r="F157" s="34">
        <f t="shared" ref="F157:F166" si="90">E157/(E141)</f>
        <v>9.498542419423156E-2</v>
      </c>
      <c r="G157" s="32">
        <f t="shared" si="74"/>
        <v>2.1968805417290765E-3</v>
      </c>
      <c r="H157" s="90">
        <f t="shared" si="75"/>
        <v>1.3878203877551023</v>
      </c>
      <c r="I157" s="34">
        <f t="shared" ref="I157:I166" si="91">H157/(H141)</f>
        <v>9.4985424194231505E-2</v>
      </c>
      <c r="J157" s="32">
        <f t="shared" si="76"/>
        <v>2.1968805417290757E-3</v>
      </c>
      <c r="K157" s="90">
        <f t="shared" si="77"/>
        <v>1.8504271836734709</v>
      </c>
      <c r="L157" s="34">
        <f t="shared" ref="L157:L166" si="92">K157/(K141)</f>
        <v>9.498542419423156E-2</v>
      </c>
      <c r="M157" s="32">
        <f t="shared" si="78"/>
        <v>2.1968805417290765E-3</v>
      </c>
      <c r="N157" s="90">
        <f t="shared" si="79"/>
        <v>2.7756407755102046</v>
      </c>
      <c r="O157" s="34">
        <f t="shared" ref="O157:O166" si="93">N157/(N141)</f>
        <v>9.4985424194231505E-2</v>
      </c>
      <c r="P157" s="32">
        <f t="shared" si="80"/>
        <v>2.1968805417290757E-3</v>
      </c>
      <c r="Q157" s="90">
        <f t="shared" si="81"/>
        <v>3.7008543673469418</v>
      </c>
      <c r="R157" s="34">
        <f t="shared" ref="R157:R166" si="94">Q157/(Q141)</f>
        <v>9.498542419423156E-2</v>
      </c>
      <c r="S157" s="32">
        <f t="shared" si="82"/>
        <v>2.1968805417290765E-3</v>
      </c>
      <c r="T157" s="90">
        <f t="shared" si="83"/>
        <v>4.6260679591836791</v>
      </c>
      <c r="U157" s="34">
        <f t="shared" ref="U157:U166" si="95">T157/(T141)</f>
        <v>9.4985424194231616E-2</v>
      </c>
      <c r="V157" s="32">
        <f t="shared" si="84"/>
        <v>2.1968805417290778E-3</v>
      </c>
      <c r="W157" s="90">
        <f t="shared" si="85"/>
        <v>9.2521359183673582</v>
      </c>
      <c r="X157" s="34">
        <f t="shared" ref="X157:X166" si="96">W157/(W141)</f>
        <v>9.4985424194231616E-2</v>
      </c>
      <c r="Y157" s="32">
        <f t="shared" si="86"/>
        <v>2.1968805417290778E-3</v>
      </c>
    </row>
    <row r="158" spans="1:28" s="74" customFormat="1" x14ac:dyDescent="0.25">
      <c r="A158" s="114" t="s">
        <v>102</v>
      </c>
      <c r="B158" s="90">
        <f t="shared" si="87"/>
        <v>0.92521359183673546</v>
      </c>
      <c r="C158" s="34">
        <f t="shared" si="88"/>
        <v>0.17349309491661838</v>
      </c>
      <c r="D158" s="32">
        <f t="shared" si="73"/>
        <v>4.0128852491534426E-3</v>
      </c>
      <c r="E158" s="100">
        <f t="shared" si="89"/>
        <v>1.8504271836734709</v>
      </c>
      <c r="F158" s="34">
        <f t="shared" si="90"/>
        <v>0.17349309491661838</v>
      </c>
      <c r="G158" s="32">
        <f t="shared" si="74"/>
        <v>4.0128852491534426E-3</v>
      </c>
      <c r="H158" s="90">
        <f t="shared" si="75"/>
        <v>2.7756407755102064</v>
      </c>
      <c r="I158" s="34">
        <f t="shared" si="91"/>
        <v>0.17349309491661838</v>
      </c>
      <c r="J158" s="32">
        <f t="shared" si="76"/>
        <v>4.0128852491534434E-3</v>
      </c>
      <c r="K158" s="90">
        <f t="shared" si="77"/>
        <v>3.7008543673469418</v>
      </c>
      <c r="L158" s="34">
        <f t="shared" si="92"/>
        <v>0.17349309491661838</v>
      </c>
      <c r="M158" s="32">
        <f t="shared" si="78"/>
        <v>4.0128852491534426E-3</v>
      </c>
      <c r="N158" s="90">
        <f t="shared" si="79"/>
        <v>5.5512815510204128</v>
      </c>
      <c r="O158" s="34">
        <f t="shared" si="93"/>
        <v>0.17349309491661838</v>
      </c>
      <c r="P158" s="32">
        <f t="shared" si="80"/>
        <v>4.0128852491534434E-3</v>
      </c>
      <c r="Q158" s="90">
        <f t="shared" si="81"/>
        <v>7.4017087346938837</v>
      </c>
      <c r="R158" s="34">
        <f t="shared" si="94"/>
        <v>0.17349309491661838</v>
      </c>
      <c r="S158" s="32">
        <f t="shared" si="82"/>
        <v>4.0128852491534426E-3</v>
      </c>
      <c r="T158" s="90">
        <f t="shared" si="83"/>
        <v>9.2521359183673439</v>
      </c>
      <c r="U158" s="34">
        <f t="shared" si="95"/>
        <v>0.17349309491661821</v>
      </c>
      <c r="V158" s="32">
        <f t="shared" si="84"/>
        <v>4.0128852491534382E-3</v>
      </c>
      <c r="W158" s="90">
        <f t="shared" si="85"/>
        <v>18.504271836734688</v>
      </c>
      <c r="X158" s="34">
        <f t="shared" si="96"/>
        <v>0.17349309491661821</v>
      </c>
      <c r="Y158" s="32">
        <f t="shared" si="86"/>
        <v>4.0128852491534382E-3</v>
      </c>
    </row>
    <row r="159" spans="1:28" s="74" customFormat="1" x14ac:dyDescent="0.25">
      <c r="A159" s="114" t="s">
        <v>103</v>
      </c>
      <c r="B159" s="90">
        <f t="shared" si="87"/>
        <v>1.0408652908163267</v>
      </c>
      <c r="C159" s="34">
        <f t="shared" si="88"/>
        <v>0.19103717066088119</v>
      </c>
      <c r="D159" s="32">
        <f t="shared" si="73"/>
        <v>4.4187357115400977E-3</v>
      </c>
      <c r="E159" s="100">
        <f t="shared" si="89"/>
        <v>2.0817305816326535</v>
      </c>
      <c r="F159" s="34">
        <f t="shared" si="90"/>
        <v>0.19103717066088119</v>
      </c>
      <c r="G159" s="32">
        <f t="shared" si="74"/>
        <v>4.4187357115400977E-3</v>
      </c>
      <c r="H159" s="90">
        <f t="shared" si="75"/>
        <v>3.1225958724489828</v>
      </c>
      <c r="I159" s="34">
        <f t="shared" si="91"/>
        <v>0.19103717066088136</v>
      </c>
      <c r="J159" s="32">
        <f t="shared" si="76"/>
        <v>4.4187357115401012E-3</v>
      </c>
      <c r="K159" s="90">
        <f t="shared" si="77"/>
        <v>4.1634611632653069</v>
      </c>
      <c r="L159" s="34">
        <f t="shared" si="92"/>
        <v>0.19103717066088119</v>
      </c>
      <c r="M159" s="32">
        <f t="shared" si="78"/>
        <v>4.4187357115400977E-3</v>
      </c>
      <c r="N159" s="90">
        <f t="shared" si="79"/>
        <v>6.2451917448979657</v>
      </c>
      <c r="O159" s="34">
        <f t="shared" si="93"/>
        <v>0.19103717066088136</v>
      </c>
      <c r="P159" s="32">
        <f t="shared" si="80"/>
        <v>4.4187357115401012E-3</v>
      </c>
      <c r="Q159" s="90">
        <f t="shared" si="81"/>
        <v>8.3269223265306138</v>
      </c>
      <c r="R159" s="34">
        <f t="shared" si="94"/>
        <v>0.19103717066088119</v>
      </c>
      <c r="S159" s="32">
        <f t="shared" si="82"/>
        <v>4.4187357115400977E-3</v>
      </c>
      <c r="T159" s="90">
        <f t="shared" si="83"/>
        <v>10.408652908163276</v>
      </c>
      <c r="U159" s="34">
        <f t="shared" si="95"/>
        <v>0.19103717066088136</v>
      </c>
      <c r="V159" s="32">
        <f t="shared" si="84"/>
        <v>4.418735711540102E-3</v>
      </c>
      <c r="W159" s="90">
        <f t="shared" si="85"/>
        <v>20.817305816326552</v>
      </c>
      <c r="X159" s="34">
        <f t="shared" si="96"/>
        <v>0.19103717066088136</v>
      </c>
      <c r="Y159" s="32">
        <f t="shared" si="86"/>
        <v>4.418735711540102E-3</v>
      </c>
    </row>
    <row r="160" spans="1:28" s="74" customFormat="1" x14ac:dyDescent="0.25">
      <c r="A160" s="114" t="s">
        <v>104</v>
      </c>
      <c r="B160" s="90">
        <f t="shared" si="87"/>
        <v>1.1102563102040817</v>
      </c>
      <c r="C160" s="34">
        <f t="shared" si="88"/>
        <v>0.2012106440837084</v>
      </c>
      <c r="D160" s="32">
        <f t="shared" si="73"/>
        <v>4.6540854164240295E-3</v>
      </c>
      <c r="E160" s="100">
        <f t="shared" si="89"/>
        <v>2.2205126204081633</v>
      </c>
      <c r="F160" s="34">
        <f t="shared" si="90"/>
        <v>0.2012106440837084</v>
      </c>
      <c r="G160" s="32">
        <f t="shared" si="74"/>
        <v>4.6540854164240295E-3</v>
      </c>
      <c r="H160" s="90">
        <f t="shared" si="75"/>
        <v>3.3307689306122477</v>
      </c>
      <c r="I160" s="34">
        <f t="shared" si="91"/>
        <v>0.20121064408370853</v>
      </c>
      <c r="J160" s="32">
        <f t="shared" si="76"/>
        <v>4.6540854164240329E-3</v>
      </c>
      <c r="K160" s="90">
        <f t="shared" si="77"/>
        <v>4.4410252408163267</v>
      </c>
      <c r="L160" s="34">
        <f t="shared" si="92"/>
        <v>0.2012106440837084</v>
      </c>
      <c r="M160" s="32">
        <f t="shared" si="78"/>
        <v>4.6540854164240295E-3</v>
      </c>
      <c r="N160" s="90">
        <f t="shared" si="79"/>
        <v>6.6615378612244953</v>
      </c>
      <c r="O160" s="34">
        <f t="shared" si="93"/>
        <v>0.20121064408370853</v>
      </c>
      <c r="P160" s="32">
        <f t="shared" si="80"/>
        <v>4.6540854164240329E-3</v>
      </c>
      <c r="Q160" s="90">
        <f t="shared" si="81"/>
        <v>8.8820504816326533</v>
      </c>
      <c r="R160" s="34">
        <f t="shared" si="94"/>
        <v>0.2012106440837084</v>
      </c>
      <c r="S160" s="32">
        <f t="shared" si="82"/>
        <v>4.6540854164240295E-3</v>
      </c>
      <c r="T160" s="90">
        <f t="shared" si="83"/>
        <v>11.102563102040826</v>
      </c>
      <c r="U160" s="34">
        <f t="shared" si="95"/>
        <v>0.20121064408370853</v>
      </c>
      <c r="V160" s="32">
        <f t="shared" si="84"/>
        <v>4.6540854164240338E-3</v>
      </c>
      <c r="W160" s="90">
        <f t="shared" si="85"/>
        <v>22.205126204081651</v>
      </c>
      <c r="X160" s="34">
        <f t="shared" si="96"/>
        <v>0.20121064408370853</v>
      </c>
      <c r="Y160" s="32">
        <f t="shared" si="86"/>
        <v>4.6540854164240338E-3</v>
      </c>
    </row>
    <row r="161" spans="1:25" s="74" customFormat="1" x14ac:dyDescent="0.25">
      <c r="A161" s="114" t="s">
        <v>105</v>
      </c>
      <c r="B161" s="90">
        <f t="shared" si="87"/>
        <v>-1.1103105951219518</v>
      </c>
      <c r="C161" s="34">
        <f t="shared" si="88"/>
        <v>-0.19790245650255686</v>
      </c>
      <c r="D161" s="32">
        <f t="shared" si="73"/>
        <v>-4.5776100125138573E-3</v>
      </c>
      <c r="E161" s="100">
        <f t="shared" si="89"/>
        <v>-2.2206211902439037</v>
      </c>
      <c r="F161" s="34">
        <f>E161/(E145)</f>
        <v>-0.19790245650255686</v>
      </c>
      <c r="G161" s="32">
        <f t="shared" si="74"/>
        <v>-4.5776100125138573E-3</v>
      </c>
      <c r="H161" s="90">
        <f t="shared" si="75"/>
        <v>-3.3309317853658484</v>
      </c>
      <c r="I161" s="34">
        <f t="shared" si="91"/>
        <v>-0.19790245650255639</v>
      </c>
      <c r="J161" s="32">
        <f t="shared" si="76"/>
        <v>-4.5776100125138487E-3</v>
      </c>
      <c r="K161" s="90">
        <f t="shared" si="77"/>
        <v>-4.4412423804878074</v>
      </c>
      <c r="L161" s="34">
        <f t="shared" si="92"/>
        <v>-0.19790245650255686</v>
      </c>
      <c r="M161" s="32">
        <f t="shared" si="78"/>
        <v>-4.5776100125138573E-3</v>
      </c>
      <c r="N161" s="90">
        <f t="shared" si="79"/>
        <v>-6.6618635707316969</v>
      </c>
      <c r="O161" s="34">
        <f t="shared" si="93"/>
        <v>-0.19790245650255639</v>
      </c>
      <c r="P161" s="32">
        <f t="shared" si="80"/>
        <v>-4.5776100125138487E-3</v>
      </c>
      <c r="Q161" s="90">
        <f t="shared" si="81"/>
        <v>-8.8824847609756148</v>
      </c>
      <c r="R161" s="34">
        <f t="shared" si="94"/>
        <v>-0.19790245650255686</v>
      </c>
      <c r="S161" s="32">
        <f t="shared" si="82"/>
        <v>-4.5776100125138573E-3</v>
      </c>
      <c r="T161" s="90">
        <f t="shared" si="83"/>
        <v>-11.103105951219518</v>
      </c>
      <c r="U161" s="34">
        <f t="shared" si="95"/>
        <v>-0.19790245650255686</v>
      </c>
      <c r="V161" s="32">
        <f t="shared" si="84"/>
        <v>-4.5776100125138582E-3</v>
      </c>
      <c r="W161" s="90">
        <f t="shared" si="85"/>
        <v>-22.206211902439037</v>
      </c>
      <c r="X161" s="34">
        <f t="shared" si="96"/>
        <v>-0.19790245650255686</v>
      </c>
      <c r="Y161" s="32">
        <f t="shared" si="86"/>
        <v>-4.5776100125138582E-3</v>
      </c>
    </row>
    <row r="162" spans="1:25" s="74" customFormat="1" x14ac:dyDescent="0.25">
      <c r="A162" s="114" t="s">
        <v>106</v>
      </c>
      <c r="B162" s="90">
        <f t="shared" si="87"/>
        <v>-1.0409161829268285</v>
      </c>
      <c r="C162" s="34">
        <f t="shared" si="88"/>
        <v>-0.18326706595525277</v>
      </c>
      <c r="D162" s="32">
        <f t="shared" si="73"/>
        <v>-4.2391140172962386E-3</v>
      </c>
      <c r="E162" s="100">
        <f t="shared" si="89"/>
        <v>-2.0818323658536571</v>
      </c>
      <c r="F162" s="34">
        <f t="shared" si="90"/>
        <v>-0.18326706595525277</v>
      </c>
      <c r="G162" s="32">
        <f t="shared" si="74"/>
        <v>-4.2391140172962386E-3</v>
      </c>
      <c r="H162" s="90">
        <f t="shared" si="75"/>
        <v>-3.1227485487804891</v>
      </c>
      <c r="I162" s="34">
        <f t="shared" si="91"/>
        <v>-0.18326706595525302</v>
      </c>
      <c r="J162" s="32">
        <f t="shared" si="76"/>
        <v>-4.239114017296243E-3</v>
      </c>
      <c r="K162" s="90">
        <f t="shared" si="77"/>
        <v>-4.1636647317073141</v>
      </c>
      <c r="L162" s="34">
        <f t="shared" si="92"/>
        <v>-0.18326706595525277</v>
      </c>
      <c r="M162" s="32">
        <f t="shared" si="78"/>
        <v>-4.2391140172962386E-3</v>
      </c>
      <c r="N162" s="90">
        <f t="shared" si="79"/>
        <v>-6.2454970975609783</v>
      </c>
      <c r="O162" s="34">
        <f t="shared" si="93"/>
        <v>-0.18326706595525302</v>
      </c>
      <c r="P162" s="32">
        <f t="shared" si="80"/>
        <v>-4.239114017296243E-3</v>
      </c>
      <c r="Q162" s="90">
        <f t="shared" si="81"/>
        <v>-8.3273294634146282</v>
      </c>
      <c r="R162" s="34">
        <f t="shared" si="94"/>
        <v>-0.18326706595525277</v>
      </c>
      <c r="S162" s="32">
        <f t="shared" si="82"/>
        <v>-4.2391140172962386E-3</v>
      </c>
      <c r="T162" s="90">
        <f t="shared" si="83"/>
        <v>-10.409161829268299</v>
      </c>
      <c r="U162" s="34">
        <f t="shared" si="95"/>
        <v>-0.18326706595525308</v>
      </c>
      <c r="V162" s="32">
        <f t="shared" si="84"/>
        <v>-4.2391140172962439E-3</v>
      </c>
      <c r="W162" s="90">
        <f t="shared" si="85"/>
        <v>-20.818323658536599</v>
      </c>
      <c r="X162" s="34">
        <f t="shared" si="96"/>
        <v>-0.18326706595525308</v>
      </c>
      <c r="Y162" s="32">
        <f t="shared" si="86"/>
        <v>-4.2391140172962439E-3</v>
      </c>
    </row>
    <row r="163" spans="1:25" s="74" customFormat="1" x14ac:dyDescent="0.25">
      <c r="A163" s="114" t="s">
        <v>107</v>
      </c>
      <c r="B163" s="90">
        <f t="shared" si="87"/>
        <v>-0.92525882926829173</v>
      </c>
      <c r="C163" s="34">
        <f t="shared" si="88"/>
        <v>-0.15965350026341887</v>
      </c>
      <c r="D163" s="32">
        <f t="shared" si="73"/>
        <v>-3.6929553863208385E-3</v>
      </c>
      <c r="E163" s="100">
        <f t="shared" si="89"/>
        <v>-1.8505176585365835</v>
      </c>
      <c r="F163" s="34">
        <f t="shared" si="90"/>
        <v>-0.15965350026341887</v>
      </c>
      <c r="G163" s="32">
        <f t="shared" si="74"/>
        <v>-3.6929553863208385E-3</v>
      </c>
      <c r="H163" s="90">
        <f t="shared" si="75"/>
        <v>-2.7757764878048761</v>
      </c>
      <c r="I163" s="34">
        <f t="shared" si="91"/>
        <v>-0.15965350026341893</v>
      </c>
      <c r="J163" s="32">
        <f t="shared" si="76"/>
        <v>-3.6929553863208398E-3</v>
      </c>
      <c r="K163" s="90">
        <f t="shared" si="77"/>
        <v>-3.7010353170731669</v>
      </c>
      <c r="L163" s="34">
        <f t="shared" si="92"/>
        <v>-0.15965350026341887</v>
      </c>
      <c r="M163" s="32">
        <f t="shared" si="78"/>
        <v>-3.6929553863208385E-3</v>
      </c>
      <c r="N163" s="90">
        <f t="shared" si="79"/>
        <v>-5.5515529756097521</v>
      </c>
      <c r="O163" s="34">
        <f t="shared" si="93"/>
        <v>-0.15965350026341893</v>
      </c>
      <c r="P163" s="32">
        <f t="shared" si="80"/>
        <v>-3.6929553863208398E-3</v>
      </c>
      <c r="Q163" s="90">
        <f t="shared" si="81"/>
        <v>-7.4020706341463338</v>
      </c>
      <c r="R163" s="34">
        <f t="shared" si="94"/>
        <v>-0.15965350026341887</v>
      </c>
      <c r="S163" s="32">
        <f t="shared" si="82"/>
        <v>-3.6929553863208385E-3</v>
      </c>
      <c r="T163" s="90">
        <f t="shared" si="83"/>
        <v>-9.2525882926829155</v>
      </c>
      <c r="U163" s="34">
        <f t="shared" si="95"/>
        <v>-0.15965350026341885</v>
      </c>
      <c r="V163" s="32">
        <f t="shared" si="84"/>
        <v>-3.6929553863208377E-3</v>
      </c>
      <c r="W163" s="90">
        <f t="shared" si="85"/>
        <v>-18.505176585365831</v>
      </c>
      <c r="X163" s="34">
        <f t="shared" si="96"/>
        <v>-0.15965350026341885</v>
      </c>
      <c r="Y163" s="32">
        <f t="shared" si="86"/>
        <v>-3.6929553863208377E-3</v>
      </c>
    </row>
    <row r="164" spans="1:25" s="74" customFormat="1" x14ac:dyDescent="0.25">
      <c r="A164" s="115" t="s">
        <v>130</v>
      </c>
      <c r="B164" s="92">
        <f t="shared" si="87"/>
        <v>-0.60373138609755905</v>
      </c>
      <c r="C164" s="104">
        <f>B164/(B148)</f>
        <v>-9.8698919817776024E-2</v>
      </c>
      <c r="D164" s="93">
        <f t="shared" si="73"/>
        <v>-2.283078180084715E-3</v>
      </c>
      <c r="E164" s="103">
        <f t="shared" si="89"/>
        <v>-1.2074627721951181</v>
      </c>
      <c r="F164" s="104">
        <f>E164/(E148)</f>
        <v>-9.8698919817776024E-2</v>
      </c>
      <c r="G164" s="93">
        <f t="shared" si="74"/>
        <v>-2.283078180084715E-3</v>
      </c>
      <c r="H164" s="92">
        <f t="shared" si="75"/>
        <v>-1.811194158292686</v>
      </c>
      <c r="I164" s="104">
        <f>H164/(H148)</f>
        <v>-9.8698919817776551E-2</v>
      </c>
      <c r="J164" s="93">
        <f t="shared" si="76"/>
        <v>-2.2830781800847262E-3</v>
      </c>
      <c r="K164" s="92">
        <f t="shared" si="77"/>
        <v>-2.4149255443902362</v>
      </c>
      <c r="L164" s="104">
        <f>K164/(K148)</f>
        <v>-9.8698919817776024E-2</v>
      </c>
      <c r="M164" s="93">
        <f t="shared" si="78"/>
        <v>-2.283078180084715E-3</v>
      </c>
      <c r="N164" s="92">
        <f t="shared" si="79"/>
        <v>-3.6223883165853721</v>
      </c>
      <c r="O164" s="104">
        <f>N164/(N148)</f>
        <v>-9.8698919817776551E-2</v>
      </c>
      <c r="P164" s="93">
        <f t="shared" si="80"/>
        <v>-2.2830781800847262E-3</v>
      </c>
      <c r="Q164" s="92">
        <f t="shared" si="81"/>
        <v>-4.8298510887804724</v>
      </c>
      <c r="R164" s="104">
        <f>Q164/(Q148)</f>
        <v>-9.8698919817776024E-2</v>
      </c>
      <c r="S164" s="93">
        <f t="shared" si="82"/>
        <v>-2.283078180084715E-3</v>
      </c>
      <c r="T164" s="92">
        <f t="shared" si="83"/>
        <v>-6.0373138609756083</v>
      </c>
      <c r="U164" s="104">
        <f>T164/(T148)</f>
        <v>-9.8698919817776329E-2</v>
      </c>
      <c r="V164" s="93">
        <f t="shared" si="84"/>
        <v>-2.2830781800847219E-3</v>
      </c>
      <c r="W164" s="92">
        <f t="shared" si="85"/>
        <v>-12.074627721951217</v>
      </c>
      <c r="X164" s="104">
        <f>W164/(W148)</f>
        <v>-9.8698919817776329E-2</v>
      </c>
      <c r="Y164" s="93">
        <f t="shared" si="86"/>
        <v>-2.2830781800847219E-3</v>
      </c>
    </row>
    <row r="165" spans="1:25" s="74" customFormat="1" x14ac:dyDescent="0.25">
      <c r="A165" s="114" t="s">
        <v>108</v>
      </c>
      <c r="B165" s="90">
        <f t="shared" si="87"/>
        <v>-0.46262941463414542</v>
      </c>
      <c r="C165" s="34">
        <f t="shared" si="88"/>
        <v>-7.3926301496244046E-2</v>
      </c>
      <c r="D165" s="32">
        <f t="shared" si="73"/>
        <v>-1.7100647376061E-3</v>
      </c>
      <c r="E165" s="100">
        <f t="shared" si="89"/>
        <v>-0.92525882926829084</v>
      </c>
      <c r="F165" s="34">
        <f t="shared" si="90"/>
        <v>-7.3926301496244046E-2</v>
      </c>
      <c r="G165" s="32">
        <f t="shared" si="74"/>
        <v>-1.7100647376061E-3</v>
      </c>
      <c r="H165" s="90">
        <f t="shared" si="75"/>
        <v>-1.3878882439024345</v>
      </c>
      <c r="I165" s="34">
        <f t="shared" si="91"/>
        <v>-7.3926301496243949E-2</v>
      </c>
      <c r="J165" s="32">
        <f t="shared" si="76"/>
        <v>-1.7100647376060978E-3</v>
      </c>
      <c r="K165" s="90">
        <f t="shared" si="77"/>
        <v>-1.8505176585365817</v>
      </c>
      <c r="L165" s="34">
        <f t="shared" si="92"/>
        <v>-7.3926301496244046E-2</v>
      </c>
      <c r="M165" s="32">
        <f t="shared" si="78"/>
        <v>-1.7100647376061E-3</v>
      </c>
      <c r="N165" s="90">
        <f t="shared" si="79"/>
        <v>-2.775776487804869</v>
      </c>
      <c r="O165" s="34">
        <f t="shared" si="93"/>
        <v>-7.3926301496243949E-2</v>
      </c>
      <c r="P165" s="32">
        <f t="shared" si="80"/>
        <v>-1.7100647376060978E-3</v>
      </c>
      <c r="Q165" s="90">
        <f t="shared" si="81"/>
        <v>-3.7010353170731634</v>
      </c>
      <c r="R165" s="34">
        <f t="shared" si="94"/>
        <v>-7.3926301496244046E-2</v>
      </c>
      <c r="S165" s="32">
        <f t="shared" si="82"/>
        <v>-1.7100647376061E-3</v>
      </c>
      <c r="T165" s="90">
        <f t="shared" si="83"/>
        <v>-4.6262941463414577</v>
      </c>
      <c r="U165" s="34">
        <f t="shared" si="95"/>
        <v>-7.3926301496244115E-2</v>
      </c>
      <c r="V165" s="32">
        <f t="shared" si="84"/>
        <v>-1.7100647376061013E-3</v>
      </c>
      <c r="W165" s="90">
        <f t="shared" si="85"/>
        <v>-9.2525882926829155</v>
      </c>
      <c r="X165" s="34">
        <f t="shared" si="96"/>
        <v>-7.3926301496244115E-2</v>
      </c>
      <c r="Y165" s="32">
        <f t="shared" si="86"/>
        <v>-1.7100647376061013E-3</v>
      </c>
    </row>
    <row r="166" spans="1:25" s="74" customFormat="1" ht="15.75" thickBot="1" x14ac:dyDescent="0.3">
      <c r="A166" s="116" t="s">
        <v>109</v>
      </c>
      <c r="B166" s="91">
        <f t="shared" si="87"/>
        <v>-0.23131470731707271</v>
      </c>
      <c r="C166" s="35">
        <f t="shared" si="88"/>
        <v>-3.564576041195152E-2</v>
      </c>
      <c r="D166" s="33">
        <f t="shared" si="73"/>
        <v>-8.2457369204229759E-4</v>
      </c>
      <c r="E166" s="101">
        <f t="shared" si="89"/>
        <v>-0.46262941463414542</v>
      </c>
      <c r="F166" s="35">
        <f t="shared" si="90"/>
        <v>-3.564576041195152E-2</v>
      </c>
      <c r="G166" s="33">
        <f t="shared" si="74"/>
        <v>-8.2457369204229759E-4</v>
      </c>
      <c r="H166" s="91">
        <f t="shared" si="75"/>
        <v>-0.69394412195121546</v>
      </c>
      <c r="I166" s="35">
        <f t="shared" si="91"/>
        <v>-3.5645760411951381E-2</v>
      </c>
      <c r="J166" s="33">
        <f t="shared" si="76"/>
        <v>-8.2457369204229456E-4</v>
      </c>
      <c r="K166" s="91">
        <f t="shared" si="77"/>
        <v>-0.92525882926829084</v>
      </c>
      <c r="L166" s="35">
        <f t="shared" si="92"/>
        <v>-3.564576041195152E-2</v>
      </c>
      <c r="M166" s="33">
        <f t="shared" si="78"/>
        <v>-8.2457369204229759E-4</v>
      </c>
      <c r="N166" s="91">
        <f t="shared" si="79"/>
        <v>-1.3878882439024309</v>
      </c>
      <c r="O166" s="35">
        <f t="shared" si="93"/>
        <v>-3.5645760411951381E-2</v>
      </c>
      <c r="P166" s="33">
        <f t="shared" si="80"/>
        <v>-8.2457369204229456E-4</v>
      </c>
      <c r="Q166" s="91">
        <f t="shared" si="81"/>
        <v>-1.8505176585365817</v>
      </c>
      <c r="R166" s="35">
        <f t="shared" si="94"/>
        <v>-3.564576041195152E-2</v>
      </c>
      <c r="S166" s="33">
        <f t="shared" si="82"/>
        <v>-8.2457369204229759E-4</v>
      </c>
      <c r="T166" s="91">
        <f t="shared" si="83"/>
        <v>-2.3131470731707253</v>
      </c>
      <c r="U166" s="35">
        <f t="shared" si="95"/>
        <v>-3.5645760411951492E-2</v>
      </c>
      <c r="V166" s="33">
        <f t="shared" si="84"/>
        <v>-8.2457369204229694E-4</v>
      </c>
      <c r="W166" s="91">
        <f t="shared" si="85"/>
        <v>-4.6262941463414506</v>
      </c>
      <c r="X166" s="35">
        <f t="shared" si="96"/>
        <v>-3.5645760411951492E-2</v>
      </c>
      <c r="Y166" s="33">
        <f t="shared" si="86"/>
        <v>-8.2457369204229694E-4</v>
      </c>
    </row>
    <row r="168" spans="1:25" ht="15.75" thickBot="1" x14ac:dyDescent="0.3"/>
    <row r="169" spans="1:25" s="85" customFormat="1" ht="18.75" customHeight="1" x14ac:dyDescent="0.3">
      <c r="A169" s="171" t="s">
        <v>135</v>
      </c>
      <c r="B169" s="174" t="s">
        <v>79</v>
      </c>
      <c r="C169" s="175"/>
      <c r="D169" s="176"/>
      <c r="E169" s="174" t="s">
        <v>79</v>
      </c>
      <c r="F169" s="175"/>
      <c r="G169" s="176"/>
      <c r="H169" s="174" t="s">
        <v>81</v>
      </c>
      <c r="I169" s="175"/>
      <c r="J169" s="176"/>
      <c r="K169" s="174" t="s">
        <v>82</v>
      </c>
      <c r="L169" s="175"/>
      <c r="M169" s="176"/>
      <c r="N169" s="174" t="s">
        <v>83</v>
      </c>
      <c r="O169" s="175"/>
      <c r="P169" s="176"/>
      <c r="Q169" s="174" t="s">
        <v>84</v>
      </c>
      <c r="R169" s="175"/>
      <c r="S169" s="176"/>
      <c r="T169" s="174" t="s">
        <v>85</v>
      </c>
      <c r="U169" s="175"/>
      <c r="V169" s="176"/>
      <c r="W169" s="174" t="s">
        <v>86</v>
      </c>
      <c r="X169" s="175"/>
      <c r="Y169" s="176"/>
    </row>
    <row r="170" spans="1:25" s="85" customFormat="1" ht="19.5" thickBot="1" x14ac:dyDescent="0.35">
      <c r="A170" s="172"/>
      <c r="B170" s="168">
        <v>5000</v>
      </c>
      <c r="C170" s="169"/>
      <c r="D170" s="170"/>
      <c r="E170" s="168">
        <v>10000</v>
      </c>
      <c r="F170" s="169"/>
      <c r="G170" s="170"/>
      <c r="H170" s="168">
        <v>15000</v>
      </c>
      <c r="I170" s="169"/>
      <c r="J170" s="170"/>
      <c r="K170" s="168">
        <v>20000</v>
      </c>
      <c r="L170" s="169"/>
      <c r="M170" s="170"/>
      <c r="N170" s="168">
        <v>30000</v>
      </c>
      <c r="O170" s="169"/>
      <c r="P170" s="170"/>
      <c r="Q170" s="168">
        <v>40000</v>
      </c>
      <c r="R170" s="169"/>
      <c r="S170" s="170"/>
      <c r="T170" s="168">
        <v>50000</v>
      </c>
      <c r="U170" s="169"/>
      <c r="V170" s="170"/>
      <c r="W170" s="168">
        <v>100000</v>
      </c>
      <c r="X170" s="169"/>
      <c r="Y170" s="170"/>
    </row>
    <row r="171" spans="1:25" s="84" customFormat="1" ht="75" x14ac:dyDescent="0.3">
      <c r="A171" s="173"/>
      <c r="B171" s="99" t="s">
        <v>94</v>
      </c>
      <c r="C171" s="105" t="s">
        <v>127</v>
      </c>
      <c r="D171" s="97" t="s">
        <v>128</v>
      </c>
      <c r="E171" s="99" t="s">
        <v>94</v>
      </c>
      <c r="F171" s="105" t="s">
        <v>127</v>
      </c>
      <c r="G171" s="97" t="s">
        <v>128</v>
      </c>
      <c r="H171" s="99" t="s">
        <v>94</v>
      </c>
      <c r="I171" s="105" t="s">
        <v>127</v>
      </c>
      <c r="J171" s="97" t="s">
        <v>128</v>
      </c>
      <c r="K171" s="99" t="s">
        <v>94</v>
      </c>
      <c r="L171" s="105" t="s">
        <v>127</v>
      </c>
      <c r="M171" s="97" t="s">
        <v>128</v>
      </c>
      <c r="N171" s="99" t="s">
        <v>94</v>
      </c>
      <c r="O171" s="105" t="s">
        <v>127</v>
      </c>
      <c r="P171" s="97" t="s">
        <v>128</v>
      </c>
      <c r="Q171" s="99" t="s">
        <v>94</v>
      </c>
      <c r="R171" s="105" t="s">
        <v>127</v>
      </c>
      <c r="S171" s="97" t="s">
        <v>128</v>
      </c>
      <c r="T171" s="99" t="s">
        <v>94</v>
      </c>
      <c r="U171" s="105" t="s">
        <v>127</v>
      </c>
      <c r="V171" s="97" t="s">
        <v>128</v>
      </c>
      <c r="W171" s="99" t="s">
        <v>94</v>
      </c>
      <c r="X171" s="105" t="s">
        <v>127</v>
      </c>
      <c r="Y171" s="97" t="s">
        <v>128</v>
      </c>
    </row>
    <row r="172" spans="1:25" s="74" customFormat="1" x14ac:dyDescent="0.25">
      <c r="A172" s="114" t="s">
        <v>125</v>
      </c>
      <c r="B172" s="131">
        <f>B140-D140</f>
        <v>-1.4773573918418075</v>
      </c>
      <c r="C172" s="132">
        <f>B172/(B140)</f>
        <v>-0.3184638698142121</v>
      </c>
      <c r="D172" s="133">
        <f>B172/(B93+C93+B140)</f>
        <v>-7.365381286827016E-3</v>
      </c>
      <c r="E172" s="131">
        <f>E140-G140</f>
        <v>-2.954714783683615</v>
      </c>
      <c r="F172" s="132">
        <f>E172/(E140)</f>
        <v>-0.3184638698142121</v>
      </c>
      <c r="G172" s="133">
        <f>E172/(E93+F93+E140)</f>
        <v>-7.365381286827016E-3</v>
      </c>
      <c r="H172" s="131">
        <f>H140-J140</f>
        <v>-4.4320721755254251</v>
      </c>
      <c r="I172" s="132">
        <f>H172/(H140)</f>
        <v>-0.31846386981421232</v>
      </c>
      <c r="J172" s="133">
        <f>H172/(H93+I93+H140)</f>
        <v>-7.3653812868270212E-3</v>
      </c>
      <c r="K172" s="131">
        <f>K140-M140</f>
        <v>-5.9094295673672299</v>
      </c>
      <c r="L172" s="132">
        <f>K172/(K140)</f>
        <v>-0.3184638698142121</v>
      </c>
      <c r="M172" s="133">
        <f>K172/(K93+L93+K140)</f>
        <v>-7.365381286827016E-3</v>
      </c>
      <c r="N172" s="131">
        <f>N140-P140</f>
        <v>-8.8641443510508502</v>
      </c>
      <c r="O172" s="132">
        <f>N172/(N140)</f>
        <v>-0.31846386981421232</v>
      </c>
      <c r="P172" s="133">
        <f>N172/(N93+O93+N140)</f>
        <v>-7.3653812868270212E-3</v>
      </c>
      <c r="Q172" s="131">
        <f>Q140-S140</f>
        <v>-11.81885913473446</v>
      </c>
      <c r="R172" s="132">
        <f>Q172/(Q140)</f>
        <v>-0.3184638698142121</v>
      </c>
      <c r="S172" s="133">
        <f>Q172/(Q93+R93+Q140)</f>
        <v>-7.365381286827016E-3</v>
      </c>
      <c r="T172" s="131">
        <f>T140-V140</f>
        <v>-14.773573918418094</v>
      </c>
      <c r="U172" s="132">
        <f>T172/(T140)</f>
        <v>-0.31846386981421265</v>
      </c>
      <c r="V172" s="133">
        <f>T172/(T93+U93+T140)</f>
        <v>-7.3653812868270255E-3</v>
      </c>
      <c r="W172" s="131">
        <f>W140-Y140</f>
        <v>-29.547147836836189</v>
      </c>
      <c r="X172" s="132">
        <f>W172/(W140)</f>
        <v>-0.31846386981421265</v>
      </c>
      <c r="Y172" s="133">
        <f>W172/(W93+X93+W140)</f>
        <v>-7.3653812868270255E-3</v>
      </c>
    </row>
    <row r="173" spans="1:25" s="74" customFormat="1" x14ac:dyDescent="0.25">
      <c r="A173" s="114" t="s">
        <v>97</v>
      </c>
      <c r="B173" s="131">
        <f t="shared" ref="B173:B182" si="97">B141-D141</f>
        <v>-1.2461604232480594</v>
      </c>
      <c r="C173" s="132">
        <f t="shared" ref="C173:C182" si="98">B173/(B141)</f>
        <v>-0.25586973096946741</v>
      </c>
      <c r="D173" s="133">
        <f t="shared" ref="D173:D182" si="99">B173/(B94+C94+B141)</f>
        <v>-5.9179104368143019E-3</v>
      </c>
      <c r="E173" s="131">
        <f t="shared" ref="E173:E182" si="100">E141-G141</f>
        <v>-2.4923208464961188</v>
      </c>
      <c r="F173" s="132">
        <f t="shared" ref="F173:F182" si="101">E173/(E141)</f>
        <v>-0.25586973096946741</v>
      </c>
      <c r="G173" s="133">
        <f t="shared" ref="G173:G182" si="102">E173/(E94+F94+E141)</f>
        <v>-5.9179104368143019E-3</v>
      </c>
      <c r="H173" s="131">
        <f t="shared" ref="H173:H182" si="103">H141-J141</f>
        <v>-3.7384812697441774</v>
      </c>
      <c r="I173" s="132">
        <f t="shared" ref="I173:I182" si="104">H173/(H141)</f>
        <v>-0.25586973096946736</v>
      </c>
      <c r="J173" s="133">
        <f t="shared" ref="J173:J182" si="105">H173/(H94+I94+H141)</f>
        <v>-5.9179104368143019E-3</v>
      </c>
      <c r="K173" s="131">
        <f t="shared" ref="K173:K182" si="106">K141-M141</f>
        <v>-4.9846416929922377</v>
      </c>
      <c r="L173" s="132">
        <f t="shared" ref="L173:L182" si="107">K173/(K141)</f>
        <v>-0.25586973096946741</v>
      </c>
      <c r="M173" s="133">
        <f t="shared" ref="M173:M182" si="108">K173/(K94+L94+K141)</f>
        <v>-5.9179104368143019E-3</v>
      </c>
      <c r="N173" s="131">
        <f t="shared" ref="N173:N182" si="109">N141-P141</f>
        <v>-7.4769625394883548</v>
      </c>
      <c r="O173" s="132">
        <f t="shared" ref="O173:O182" si="110">N173/(N141)</f>
        <v>-0.25586973096946736</v>
      </c>
      <c r="P173" s="133">
        <f t="shared" ref="P173:P182" si="111">N173/(N94+O94+N141)</f>
        <v>-5.9179104368143019E-3</v>
      </c>
      <c r="Q173" s="131">
        <f t="shared" ref="Q173:Q182" si="112">Q141-S141</f>
        <v>-9.9692833859844754</v>
      </c>
      <c r="R173" s="132">
        <f t="shared" ref="R173:R182" si="113">Q173/(Q141)</f>
        <v>-0.25586973096946741</v>
      </c>
      <c r="S173" s="133">
        <f t="shared" ref="S173:S182" si="114">Q173/(Q94+R94+Q141)</f>
        <v>-5.9179104368143019E-3</v>
      </c>
      <c r="T173" s="131">
        <f t="shared" ref="T173:T182" si="115">T141-V141</f>
        <v>-12.461604232480596</v>
      </c>
      <c r="U173" s="132">
        <f t="shared" ref="U173:U182" si="116">T173/(T141)</f>
        <v>-0.25586973096946747</v>
      </c>
      <c r="V173" s="133">
        <f t="shared" ref="V173:V182" si="117">T173/(T94+U94+T141)</f>
        <v>-5.9179104368143037E-3</v>
      </c>
      <c r="W173" s="131">
        <f t="shared" ref="W173:W182" si="118">W141-Y141</f>
        <v>-24.923208464961192</v>
      </c>
      <c r="X173" s="132">
        <f t="shared" ref="X173:X182" si="119">W173/(W141)</f>
        <v>-0.25586973096946747</v>
      </c>
      <c r="Y173" s="133">
        <f t="shared" ref="Y173:Y182" si="120">W173/(W94+X94+W141)</f>
        <v>-5.9179104368143037E-3</v>
      </c>
    </row>
    <row r="174" spans="1:25" s="74" customFormat="1" x14ac:dyDescent="0.25">
      <c r="A174" s="114" t="s">
        <v>102</v>
      </c>
      <c r="B174" s="131">
        <f t="shared" si="97"/>
        <v>-0.78376648606055976</v>
      </c>
      <c r="C174" s="132">
        <f t="shared" si="98"/>
        <v>-0.14696938583514024</v>
      </c>
      <c r="D174" s="133">
        <f t="shared" si="99"/>
        <v>-3.3993933924483981E-3</v>
      </c>
      <c r="E174" s="131">
        <f t="shared" si="100"/>
        <v>-1.5675329721211195</v>
      </c>
      <c r="F174" s="132">
        <f t="shared" si="101"/>
        <v>-0.14696938583514024</v>
      </c>
      <c r="G174" s="133">
        <f t="shared" si="102"/>
        <v>-3.3993933924483981E-3</v>
      </c>
      <c r="H174" s="131">
        <f t="shared" si="103"/>
        <v>-2.351299458181682</v>
      </c>
      <c r="I174" s="132">
        <f t="shared" si="104"/>
        <v>-0.14696938583514044</v>
      </c>
      <c r="J174" s="133">
        <f t="shared" si="105"/>
        <v>-3.399393392448402E-3</v>
      </c>
      <c r="K174" s="131">
        <f t="shared" si="106"/>
        <v>-3.1350659442422391</v>
      </c>
      <c r="L174" s="132">
        <f t="shared" si="107"/>
        <v>-0.14696938583514024</v>
      </c>
      <c r="M174" s="133">
        <f t="shared" si="108"/>
        <v>-3.3993933924483981E-3</v>
      </c>
      <c r="N174" s="131">
        <f t="shared" si="109"/>
        <v>-4.7025989163633639</v>
      </c>
      <c r="O174" s="132">
        <f t="shared" si="110"/>
        <v>-0.14696938583514044</v>
      </c>
      <c r="P174" s="133">
        <f t="shared" si="111"/>
        <v>-3.399393392448402E-3</v>
      </c>
      <c r="Q174" s="131">
        <f t="shared" si="112"/>
        <v>-6.2701318884844781</v>
      </c>
      <c r="R174" s="132">
        <f t="shared" si="113"/>
        <v>-0.14696938583514024</v>
      </c>
      <c r="S174" s="133">
        <f t="shared" si="114"/>
        <v>-3.3993933924483981E-3</v>
      </c>
      <c r="T174" s="131">
        <f t="shared" si="115"/>
        <v>-7.8376648606056136</v>
      </c>
      <c r="U174" s="132">
        <f t="shared" si="116"/>
        <v>-0.1469693858351406</v>
      </c>
      <c r="V174" s="133">
        <f t="shared" si="117"/>
        <v>-3.3993933924484051E-3</v>
      </c>
      <c r="W174" s="131">
        <f t="shared" si="118"/>
        <v>-15.675329721211227</v>
      </c>
      <c r="X174" s="132">
        <f t="shared" si="119"/>
        <v>-0.1469693858351406</v>
      </c>
      <c r="Y174" s="133">
        <f t="shared" si="120"/>
        <v>-3.3993933924484051E-3</v>
      </c>
    </row>
    <row r="175" spans="1:25" s="74" customFormat="1" x14ac:dyDescent="0.25">
      <c r="A175" s="114" t="s">
        <v>103</v>
      </c>
      <c r="B175" s="131">
        <f t="shared" si="97"/>
        <v>-0.66816800176368663</v>
      </c>
      <c r="C175" s="132">
        <f t="shared" si="98"/>
        <v>-0.12263347208259812</v>
      </c>
      <c r="D175" s="133">
        <f t="shared" si="99"/>
        <v>-2.8365417088565266E-3</v>
      </c>
      <c r="E175" s="131">
        <f t="shared" si="100"/>
        <v>-1.3363360035273733</v>
      </c>
      <c r="F175" s="132">
        <f t="shared" si="101"/>
        <v>-0.12263347208259812</v>
      </c>
      <c r="G175" s="133">
        <f t="shared" si="102"/>
        <v>-2.8365417088565266E-3</v>
      </c>
      <c r="H175" s="131">
        <f t="shared" si="103"/>
        <v>-2.0045040052910608</v>
      </c>
      <c r="I175" s="132">
        <f t="shared" si="104"/>
        <v>-0.12263347208259817</v>
      </c>
      <c r="J175" s="133">
        <f t="shared" si="105"/>
        <v>-2.8365417088565279E-3</v>
      </c>
      <c r="K175" s="131">
        <f t="shared" si="106"/>
        <v>-2.6726720070547465</v>
      </c>
      <c r="L175" s="132">
        <f t="shared" si="107"/>
        <v>-0.12263347208259812</v>
      </c>
      <c r="M175" s="133">
        <f t="shared" si="108"/>
        <v>-2.8365417088565266E-3</v>
      </c>
      <c r="N175" s="131">
        <f t="shared" si="109"/>
        <v>-4.0090080105821215</v>
      </c>
      <c r="O175" s="132">
        <f t="shared" si="110"/>
        <v>-0.12263347208259817</v>
      </c>
      <c r="P175" s="133">
        <f t="shared" si="111"/>
        <v>-2.8365417088565279E-3</v>
      </c>
      <c r="Q175" s="131">
        <f t="shared" si="112"/>
        <v>-5.345344014109493</v>
      </c>
      <c r="R175" s="132">
        <f t="shared" si="113"/>
        <v>-0.12263347208259812</v>
      </c>
      <c r="S175" s="133">
        <f t="shared" si="114"/>
        <v>-2.8365417088565266E-3</v>
      </c>
      <c r="T175" s="131">
        <f t="shared" si="115"/>
        <v>-6.6816800176368503</v>
      </c>
      <c r="U175" s="132">
        <f t="shared" si="116"/>
        <v>-0.12263347208259781</v>
      </c>
      <c r="V175" s="133">
        <f t="shared" si="117"/>
        <v>-2.8365417088565205E-3</v>
      </c>
      <c r="W175" s="131">
        <f t="shared" si="118"/>
        <v>-13.363360035273701</v>
      </c>
      <c r="X175" s="132">
        <f t="shared" si="119"/>
        <v>-0.12263347208259781</v>
      </c>
      <c r="Y175" s="133">
        <f t="shared" si="120"/>
        <v>-2.8365417088565205E-3</v>
      </c>
    </row>
    <row r="176" spans="1:25" s="74" customFormat="1" x14ac:dyDescent="0.25">
      <c r="A176" s="114" t="s">
        <v>104</v>
      </c>
      <c r="B176" s="100">
        <f t="shared" si="97"/>
        <v>-0.59880891118556256</v>
      </c>
      <c r="C176" s="34">
        <f t="shared" si="98"/>
        <v>-0.10852154191365408</v>
      </c>
      <c r="D176" s="32">
        <f t="shared" si="99"/>
        <v>-2.5101481479183878E-3</v>
      </c>
      <c r="E176" s="131">
        <f t="shared" si="100"/>
        <v>-1.1976178223711251</v>
      </c>
      <c r="F176" s="132">
        <f t="shared" si="101"/>
        <v>-0.10852154191365408</v>
      </c>
      <c r="G176" s="133">
        <f t="shared" si="102"/>
        <v>-2.5101481479183878E-3</v>
      </c>
      <c r="H176" s="131">
        <f t="shared" si="103"/>
        <v>-1.7964267335566824</v>
      </c>
      <c r="I176" s="132">
        <f t="shared" si="104"/>
        <v>-0.10852154191365375</v>
      </c>
      <c r="J176" s="133">
        <f t="shared" si="105"/>
        <v>-2.51014814791838E-3</v>
      </c>
      <c r="K176" s="131">
        <f t="shared" si="106"/>
        <v>-2.3952356447422503</v>
      </c>
      <c r="L176" s="132">
        <f t="shared" si="107"/>
        <v>-0.10852154191365408</v>
      </c>
      <c r="M176" s="133">
        <f t="shared" si="108"/>
        <v>-2.5101481479183878E-3</v>
      </c>
      <c r="N176" s="131">
        <f t="shared" si="109"/>
        <v>-3.5928534671133647</v>
      </c>
      <c r="O176" s="132">
        <f t="shared" si="110"/>
        <v>-0.10852154191365375</v>
      </c>
      <c r="P176" s="133">
        <f t="shared" si="111"/>
        <v>-2.51014814791838E-3</v>
      </c>
      <c r="Q176" s="131">
        <f t="shared" si="112"/>
        <v>-4.7904712894845005</v>
      </c>
      <c r="R176" s="132">
        <f t="shared" si="113"/>
        <v>-0.10852154191365408</v>
      </c>
      <c r="S176" s="133">
        <f t="shared" si="114"/>
        <v>-2.5101481479183878E-3</v>
      </c>
      <c r="T176" s="131">
        <f t="shared" si="115"/>
        <v>-5.9880891118556079</v>
      </c>
      <c r="U176" s="132">
        <f t="shared" si="116"/>
        <v>-0.10852154191365375</v>
      </c>
      <c r="V176" s="133">
        <f t="shared" si="117"/>
        <v>-2.5101481479183805E-3</v>
      </c>
      <c r="W176" s="131">
        <f t="shared" si="118"/>
        <v>-11.976178223711216</v>
      </c>
      <c r="X176" s="132">
        <f t="shared" si="119"/>
        <v>-0.10852154191365375</v>
      </c>
      <c r="Y176" s="133">
        <f t="shared" si="120"/>
        <v>-2.5101481479183805E-3</v>
      </c>
    </row>
    <row r="177" spans="1:25" s="74" customFormat="1" x14ac:dyDescent="0.25">
      <c r="A177" s="114" t="s">
        <v>105</v>
      </c>
      <c r="B177" s="100">
        <f t="shared" si="97"/>
        <v>-0.50633012374806174</v>
      </c>
      <c r="C177" s="34">
        <f t="shared" si="98"/>
        <v>-9.0248598663492927E-2</v>
      </c>
      <c r="D177" s="32">
        <f>B177/(B98+C98+B145)</f>
        <v>-2.0875076346109555E-3</v>
      </c>
      <c r="E177" s="100">
        <f t="shared" si="100"/>
        <v>-1.0126602474961235</v>
      </c>
      <c r="F177" s="34">
        <f t="shared" si="101"/>
        <v>-9.0248598663492927E-2</v>
      </c>
      <c r="G177" s="32">
        <f t="shared" si="102"/>
        <v>-2.0875076346109555E-3</v>
      </c>
      <c r="H177" s="131">
        <f t="shared" si="103"/>
        <v>-1.518990371244179</v>
      </c>
      <c r="I177" s="132">
        <f t="shared" si="104"/>
        <v>-9.0248598663492538E-2</v>
      </c>
      <c r="J177" s="133">
        <f t="shared" si="105"/>
        <v>-2.0875076346109473E-3</v>
      </c>
      <c r="K177" s="131">
        <f t="shared" si="106"/>
        <v>-2.025320494992247</v>
      </c>
      <c r="L177" s="132">
        <f t="shared" si="107"/>
        <v>-9.0248598663492927E-2</v>
      </c>
      <c r="M177" s="133">
        <f t="shared" si="108"/>
        <v>-2.0875076346109555E-3</v>
      </c>
      <c r="N177" s="131">
        <f t="shared" si="109"/>
        <v>-3.037980742488358</v>
      </c>
      <c r="O177" s="132">
        <f t="shared" si="110"/>
        <v>-9.0248598663492538E-2</v>
      </c>
      <c r="P177" s="133">
        <f t="shared" si="111"/>
        <v>-2.0875076346109473E-3</v>
      </c>
      <c r="Q177" s="131">
        <f t="shared" si="112"/>
        <v>-4.050640989984494</v>
      </c>
      <c r="R177" s="132">
        <f t="shared" si="113"/>
        <v>-9.0248598663492927E-2</v>
      </c>
      <c r="S177" s="133">
        <f t="shared" si="114"/>
        <v>-2.0875076346109555E-3</v>
      </c>
      <c r="T177" s="131">
        <f t="shared" si="115"/>
        <v>-5.0633012374806157</v>
      </c>
      <c r="U177" s="132">
        <f t="shared" si="116"/>
        <v>-9.0248598663492899E-2</v>
      </c>
      <c r="V177" s="133">
        <f t="shared" si="117"/>
        <v>-2.0875076346109551E-3</v>
      </c>
      <c r="W177" s="131">
        <f t="shared" si="118"/>
        <v>-10.126602474961231</v>
      </c>
      <c r="X177" s="132">
        <f t="shared" si="119"/>
        <v>-9.0248598663492899E-2</v>
      </c>
      <c r="Y177" s="133">
        <f t="shared" si="120"/>
        <v>-2.0875076346109551E-3</v>
      </c>
    </row>
    <row r="178" spans="1:25" s="74" customFormat="1" x14ac:dyDescent="0.25">
      <c r="A178" s="114" t="s">
        <v>106</v>
      </c>
      <c r="B178" s="100">
        <f t="shared" si="97"/>
        <v>-0.4369710331699368</v>
      </c>
      <c r="C178" s="34">
        <f t="shared" si="98"/>
        <v>-7.6934531780758333E-2</v>
      </c>
      <c r="D178" s="32">
        <f t="shared" si="99"/>
        <v>-1.7795573382812047E-3</v>
      </c>
      <c r="E178" s="100">
        <f t="shared" si="100"/>
        <v>-0.87394206633987359</v>
      </c>
      <c r="F178" s="34">
        <f t="shared" si="101"/>
        <v>-7.6934531780758333E-2</v>
      </c>
      <c r="G178" s="32">
        <f t="shared" si="102"/>
        <v>-1.7795573382812047E-3</v>
      </c>
      <c r="H178" s="131">
        <f t="shared" si="103"/>
        <v>-1.3109130995098113</v>
      </c>
      <c r="I178" s="132">
        <f t="shared" si="104"/>
        <v>-7.6934531780758417E-2</v>
      </c>
      <c r="J178" s="133">
        <f t="shared" si="105"/>
        <v>-1.779557338281206E-3</v>
      </c>
      <c r="K178" s="131">
        <f t="shared" si="106"/>
        <v>-1.7478841326797472</v>
      </c>
      <c r="L178" s="132">
        <f t="shared" si="107"/>
        <v>-7.6934531780758333E-2</v>
      </c>
      <c r="M178" s="133">
        <f t="shared" si="108"/>
        <v>-1.7795573382812047E-3</v>
      </c>
      <c r="N178" s="131">
        <f t="shared" si="109"/>
        <v>-2.6218261990196225</v>
      </c>
      <c r="O178" s="132">
        <f t="shared" si="110"/>
        <v>-7.6934531780758417E-2</v>
      </c>
      <c r="P178" s="133">
        <f t="shared" si="111"/>
        <v>-1.779557338281206E-3</v>
      </c>
      <c r="Q178" s="131">
        <f t="shared" si="112"/>
        <v>-3.4957682653594944</v>
      </c>
      <c r="R178" s="132">
        <f t="shared" si="113"/>
        <v>-7.6934531780758333E-2</v>
      </c>
      <c r="S178" s="133">
        <f t="shared" si="114"/>
        <v>-1.7795573382812047E-3</v>
      </c>
      <c r="T178" s="131">
        <f t="shared" si="115"/>
        <v>-4.3697103316993804</v>
      </c>
      <c r="U178" s="132">
        <f t="shared" si="116"/>
        <v>-7.6934531780758583E-2</v>
      </c>
      <c r="V178" s="133">
        <f t="shared" si="117"/>
        <v>-1.7795573382812094E-3</v>
      </c>
      <c r="W178" s="131">
        <f t="shared" si="118"/>
        <v>-8.7394206633987608</v>
      </c>
      <c r="X178" s="132">
        <f t="shared" si="119"/>
        <v>-7.6934531780758583E-2</v>
      </c>
      <c r="Y178" s="133">
        <f t="shared" si="120"/>
        <v>-1.7795573382812094E-3</v>
      </c>
    </row>
    <row r="179" spans="1:25" s="74" customFormat="1" x14ac:dyDescent="0.25">
      <c r="A179" s="114" t="s">
        <v>107</v>
      </c>
      <c r="B179" s="100">
        <f t="shared" si="97"/>
        <v>-0.32137254887306188</v>
      </c>
      <c r="C179" s="34">
        <f t="shared" si="98"/>
        <v>-5.545286431553028E-2</v>
      </c>
      <c r="D179" s="32">
        <f t="shared" si="99"/>
        <v>-1.2826837721883521E-3</v>
      </c>
      <c r="E179" s="100">
        <f t="shared" si="100"/>
        <v>-0.64274509774612376</v>
      </c>
      <c r="F179" s="34">
        <f t="shared" si="101"/>
        <v>-5.545286431553028E-2</v>
      </c>
      <c r="G179" s="32">
        <f t="shared" si="102"/>
        <v>-1.2826837721883521E-3</v>
      </c>
      <c r="H179" s="131">
        <f t="shared" si="103"/>
        <v>-0.96411764661918653</v>
      </c>
      <c r="I179" s="132">
        <f t="shared" si="104"/>
        <v>-5.5452864315530336E-2</v>
      </c>
      <c r="J179" s="133">
        <f t="shared" si="105"/>
        <v>-1.2826837721883531E-3</v>
      </c>
      <c r="K179" s="131">
        <f t="shared" si="106"/>
        <v>-1.2854901954922475</v>
      </c>
      <c r="L179" s="132">
        <f t="shared" si="107"/>
        <v>-5.545286431553028E-2</v>
      </c>
      <c r="M179" s="133">
        <f t="shared" si="108"/>
        <v>-1.2826837721883521E-3</v>
      </c>
      <c r="N179" s="131">
        <f t="shared" si="109"/>
        <v>-1.9282352932383731</v>
      </c>
      <c r="O179" s="132">
        <f t="shared" si="110"/>
        <v>-5.5452864315530336E-2</v>
      </c>
      <c r="P179" s="133">
        <f t="shared" si="111"/>
        <v>-1.2826837721883531E-3</v>
      </c>
      <c r="Q179" s="131">
        <f t="shared" si="112"/>
        <v>-2.570980390984495</v>
      </c>
      <c r="R179" s="132">
        <f t="shared" si="113"/>
        <v>-5.545286431553028E-2</v>
      </c>
      <c r="S179" s="133">
        <f t="shared" si="114"/>
        <v>-1.2826837721883521E-3</v>
      </c>
      <c r="T179" s="131">
        <f t="shared" si="115"/>
        <v>-3.213725488730617</v>
      </c>
      <c r="U179" s="132">
        <f t="shared" si="116"/>
        <v>-5.5452864315530252E-2</v>
      </c>
      <c r="V179" s="133">
        <f t="shared" si="117"/>
        <v>-1.2826837721883512E-3</v>
      </c>
      <c r="W179" s="131">
        <f t="shared" si="118"/>
        <v>-6.4274509774612341</v>
      </c>
      <c r="X179" s="132">
        <f t="shared" si="119"/>
        <v>-5.5452864315530252E-2</v>
      </c>
      <c r="Y179" s="133">
        <f t="shared" si="120"/>
        <v>-1.2826837721883512E-3</v>
      </c>
    </row>
    <row r="180" spans="1:25" s="74" customFormat="1" x14ac:dyDescent="0.25">
      <c r="A180" s="115" t="s">
        <v>130</v>
      </c>
      <c r="B180" s="103">
        <f t="shared" si="97"/>
        <v>-8.7625277496172771E-6</v>
      </c>
      <c r="C180" s="104">
        <f t="shared" si="98"/>
        <v>-1.4325112851110884E-6</v>
      </c>
      <c r="D180" s="93">
        <f t="shared" si="99"/>
        <v>-3.3136484814631226E-8</v>
      </c>
      <c r="E180" s="103">
        <f t="shared" si="100"/>
        <v>-1.7525055499234554E-5</v>
      </c>
      <c r="F180" s="104">
        <f t="shared" si="101"/>
        <v>-1.4325112851110884E-6</v>
      </c>
      <c r="G180" s="93">
        <f t="shared" si="102"/>
        <v>-3.3136484814631226E-8</v>
      </c>
      <c r="H180" s="103">
        <f t="shared" si="103"/>
        <v>-2.6287583253292723E-5</v>
      </c>
      <c r="I180" s="104">
        <f t="shared" si="104"/>
        <v>-1.4325112853530901E-6</v>
      </c>
      <c r="J180" s="93">
        <f t="shared" si="105"/>
        <v>-3.3136484820229141E-8</v>
      </c>
      <c r="K180" s="103">
        <f t="shared" si="106"/>
        <v>-3.5050110998469108E-5</v>
      </c>
      <c r="L180" s="104">
        <f t="shared" si="107"/>
        <v>-1.4325112851110884E-6</v>
      </c>
      <c r="M180" s="93">
        <f t="shared" si="108"/>
        <v>-3.3136484814631226E-8</v>
      </c>
      <c r="N180" s="103">
        <f t="shared" si="109"/>
        <v>-5.2575166506585447E-5</v>
      </c>
      <c r="O180" s="104">
        <f t="shared" si="110"/>
        <v>-1.4325112853530901E-6</v>
      </c>
      <c r="P180" s="93">
        <f t="shared" si="111"/>
        <v>-3.3136484820229141E-8</v>
      </c>
      <c r="Q180" s="103">
        <f t="shared" si="112"/>
        <v>-7.0100221996938217E-5</v>
      </c>
      <c r="R180" s="104">
        <f t="shared" si="113"/>
        <v>-1.4325112851110884E-6</v>
      </c>
      <c r="S180" s="93">
        <f t="shared" si="114"/>
        <v>-3.3136484814631226E-8</v>
      </c>
      <c r="T180" s="103">
        <f t="shared" si="115"/>
        <v>-8.7625277501501841E-5</v>
      </c>
      <c r="U180" s="104">
        <f t="shared" si="116"/>
        <v>-1.4325112851982091E-6</v>
      </c>
      <c r="V180" s="93">
        <f t="shared" si="117"/>
        <v>-3.3136484816646476E-8</v>
      </c>
      <c r="W180" s="103">
        <f t="shared" si="118"/>
        <v>-1.7525055500300368E-4</v>
      </c>
      <c r="X180" s="104">
        <f t="shared" si="119"/>
        <v>-1.4325112851982091E-6</v>
      </c>
      <c r="Y180" s="93">
        <f t="shared" si="120"/>
        <v>-3.3136484816646476E-8</v>
      </c>
    </row>
    <row r="181" spans="1:25" s="74" customFormat="1" x14ac:dyDescent="0.25">
      <c r="A181" s="114" t="s">
        <v>108</v>
      </c>
      <c r="B181" s="100">
        <f t="shared" si="97"/>
        <v>0.14102138831443689</v>
      </c>
      <c r="C181" s="34">
        <f t="shared" si="98"/>
        <v>2.2534645096435064E-2</v>
      </c>
      <c r="D181" s="32">
        <f t="shared" si="99"/>
        <v>5.212718771794594E-4</v>
      </c>
      <c r="E181" s="100">
        <f t="shared" si="100"/>
        <v>0.28204277662887378</v>
      </c>
      <c r="F181" s="34">
        <f t="shared" si="101"/>
        <v>2.2534645096435064E-2</v>
      </c>
      <c r="G181" s="32">
        <f t="shared" si="102"/>
        <v>5.212718771794594E-4</v>
      </c>
      <c r="H181" s="131">
        <f t="shared" si="103"/>
        <v>0.42306416494331245</v>
      </c>
      <c r="I181" s="132">
        <f t="shared" si="104"/>
        <v>2.2534645096435154E-2</v>
      </c>
      <c r="J181" s="133">
        <f t="shared" si="105"/>
        <v>5.2127187717946168E-4</v>
      </c>
      <c r="K181" s="131">
        <f t="shared" si="106"/>
        <v>0.56408555325774756</v>
      </c>
      <c r="L181" s="132">
        <f t="shared" si="107"/>
        <v>2.2534645096435064E-2</v>
      </c>
      <c r="M181" s="133">
        <f t="shared" si="108"/>
        <v>5.212718771794594E-4</v>
      </c>
      <c r="N181" s="131">
        <f t="shared" si="109"/>
        <v>0.8461283298866249</v>
      </c>
      <c r="O181" s="132">
        <f t="shared" si="110"/>
        <v>2.2534645096435154E-2</v>
      </c>
      <c r="P181" s="133">
        <f t="shared" si="111"/>
        <v>5.2127187717946168E-4</v>
      </c>
      <c r="Q181" s="131">
        <f t="shared" si="112"/>
        <v>1.1281711065154951</v>
      </c>
      <c r="R181" s="132">
        <f t="shared" si="113"/>
        <v>2.2534645096435064E-2</v>
      </c>
      <c r="S181" s="133">
        <f t="shared" si="114"/>
        <v>5.212718771794594E-4</v>
      </c>
      <c r="T181" s="131">
        <f t="shared" si="115"/>
        <v>1.4102138831443582</v>
      </c>
      <c r="U181" s="132">
        <f t="shared" si="116"/>
        <v>2.2534645096434894E-2</v>
      </c>
      <c r="V181" s="133">
        <f t="shared" si="117"/>
        <v>5.212718771794555E-4</v>
      </c>
      <c r="W181" s="131">
        <f t="shared" si="118"/>
        <v>2.8204277662887165</v>
      </c>
      <c r="X181" s="132">
        <f t="shared" si="119"/>
        <v>2.2534645096434894E-2</v>
      </c>
      <c r="Y181" s="133">
        <f t="shared" si="120"/>
        <v>5.212718771794555E-4</v>
      </c>
    </row>
    <row r="182" spans="1:25" s="74" customFormat="1" ht="15.75" thickBot="1" x14ac:dyDescent="0.3">
      <c r="A182" s="116" t="s">
        <v>109</v>
      </c>
      <c r="B182" s="101">
        <f t="shared" si="97"/>
        <v>0.37221835690818494</v>
      </c>
      <c r="C182" s="35">
        <f t="shared" si="98"/>
        <v>5.7359112722099467E-2</v>
      </c>
      <c r="D182" s="33">
        <f t="shared" si="99"/>
        <v>1.3268566809329148E-3</v>
      </c>
      <c r="E182" s="101">
        <f t="shared" si="100"/>
        <v>0.74443671381636989</v>
      </c>
      <c r="F182" s="35">
        <f t="shared" si="101"/>
        <v>5.7359112722099467E-2</v>
      </c>
      <c r="G182" s="33">
        <f t="shared" si="102"/>
        <v>1.3268566809329148E-3</v>
      </c>
      <c r="H182" s="134">
        <f t="shared" si="103"/>
        <v>1.1166550707245584</v>
      </c>
      <c r="I182" s="135">
        <f t="shared" si="104"/>
        <v>5.7359112722099648E-2</v>
      </c>
      <c r="J182" s="136">
        <f t="shared" si="105"/>
        <v>1.3268566809329192E-3</v>
      </c>
      <c r="K182" s="134">
        <f t="shared" si="106"/>
        <v>1.4888734276327398</v>
      </c>
      <c r="L182" s="135">
        <f t="shared" si="107"/>
        <v>5.7359112722099467E-2</v>
      </c>
      <c r="M182" s="136">
        <f t="shared" si="108"/>
        <v>1.3268566809329148E-3</v>
      </c>
      <c r="N182" s="134">
        <f t="shared" si="109"/>
        <v>2.2333101414491168</v>
      </c>
      <c r="O182" s="135">
        <f t="shared" si="110"/>
        <v>5.7359112722099648E-2</v>
      </c>
      <c r="P182" s="136">
        <f t="shared" si="111"/>
        <v>1.3268566809329192E-3</v>
      </c>
      <c r="Q182" s="134">
        <f t="shared" si="112"/>
        <v>2.9777468552654796</v>
      </c>
      <c r="R182" s="135">
        <f t="shared" si="113"/>
        <v>5.7359112722099467E-2</v>
      </c>
      <c r="S182" s="136">
        <f t="shared" si="114"/>
        <v>1.3268566809329148E-3</v>
      </c>
      <c r="T182" s="134">
        <f t="shared" si="115"/>
        <v>3.7221835690818637</v>
      </c>
      <c r="U182" s="135">
        <f t="shared" si="116"/>
        <v>5.7359112722099682E-2</v>
      </c>
      <c r="V182" s="136">
        <f t="shared" si="117"/>
        <v>1.3268566809329198E-3</v>
      </c>
      <c r="W182" s="134">
        <f t="shared" si="118"/>
        <v>7.4443671381637273</v>
      </c>
      <c r="X182" s="135">
        <f t="shared" si="119"/>
        <v>5.7359112722099682E-2</v>
      </c>
      <c r="Y182" s="136">
        <f t="shared" si="120"/>
        <v>1.3268566809329198E-3</v>
      </c>
    </row>
  </sheetData>
  <sortState ref="A1:O3">
    <sortCondition ref="B2"/>
  </sortState>
  <mergeCells count="134">
    <mergeCell ref="A169:A171"/>
    <mergeCell ref="B169:D169"/>
    <mergeCell ref="E169:G169"/>
    <mergeCell ref="H169:J169"/>
    <mergeCell ref="K169:M169"/>
    <mergeCell ref="N169:P169"/>
    <mergeCell ref="Q169:S169"/>
    <mergeCell ref="T169:V169"/>
    <mergeCell ref="W169:Y169"/>
    <mergeCell ref="B170:D170"/>
    <mergeCell ref="E170:G170"/>
    <mergeCell ref="H170:J170"/>
    <mergeCell ref="K170:M170"/>
    <mergeCell ref="N170:P170"/>
    <mergeCell ref="Q170:S170"/>
    <mergeCell ref="T170:V170"/>
    <mergeCell ref="W170:Y170"/>
    <mergeCell ref="T153:V153"/>
    <mergeCell ref="W153:Y153"/>
    <mergeCell ref="E154:G154"/>
    <mergeCell ref="H154:J154"/>
    <mergeCell ref="K154:M154"/>
    <mergeCell ref="N154:P154"/>
    <mergeCell ref="Q154:S154"/>
    <mergeCell ref="T154:V154"/>
    <mergeCell ref="W154:Y154"/>
    <mergeCell ref="E153:G153"/>
    <mergeCell ref="H153:J153"/>
    <mergeCell ref="K153:M153"/>
    <mergeCell ref="N153:P153"/>
    <mergeCell ref="Q153:S153"/>
    <mergeCell ref="T137:V137"/>
    <mergeCell ref="W137:Y137"/>
    <mergeCell ref="E138:G138"/>
    <mergeCell ref="H138:J138"/>
    <mergeCell ref="K138:M138"/>
    <mergeCell ref="N138:P138"/>
    <mergeCell ref="Q138:S138"/>
    <mergeCell ref="T138:V138"/>
    <mergeCell ref="W138:Y138"/>
    <mergeCell ref="E137:G137"/>
    <mergeCell ref="H137:J137"/>
    <mergeCell ref="K137:M137"/>
    <mergeCell ref="N137:P137"/>
    <mergeCell ref="Q137:S137"/>
    <mergeCell ref="T121:V121"/>
    <mergeCell ref="W121:Y121"/>
    <mergeCell ref="E122:G122"/>
    <mergeCell ref="H122:J122"/>
    <mergeCell ref="K122:M122"/>
    <mergeCell ref="N122:P122"/>
    <mergeCell ref="Q122:S122"/>
    <mergeCell ref="T122:V122"/>
    <mergeCell ref="W122:Y122"/>
    <mergeCell ref="E121:G121"/>
    <mergeCell ref="H121:J121"/>
    <mergeCell ref="K121:M121"/>
    <mergeCell ref="N121:P121"/>
    <mergeCell ref="Q121:S121"/>
    <mergeCell ref="T105:V105"/>
    <mergeCell ref="W105:Y105"/>
    <mergeCell ref="E106:G106"/>
    <mergeCell ref="H106:J106"/>
    <mergeCell ref="K106:M106"/>
    <mergeCell ref="N106:P106"/>
    <mergeCell ref="Q106:S106"/>
    <mergeCell ref="T106:V106"/>
    <mergeCell ref="W106:Y106"/>
    <mergeCell ref="E105:G105"/>
    <mergeCell ref="H105:J105"/>
    <mergeCell ref="K105:M105"/>
    <mergeCell ref="N105:P105"/>
    <mergeCell ref="Q105:S105"/>
    <mergeCell ref="T91:V91"/>
    <mergeCell ref="W91:Y91"/>
    <mergeCell ref="W75:Y75"/>
    <mergeCell ref="W76:Y76"/>
    <mergeCell ref="T75:V75"/>
    <mergeCell ref="T76:V76"/>
    <mergeCell ref="K75:M75"/>
    <mergeCell ref="K76:M76"/>
    <mergeCell ref="N75:P75"/>
    <mergeCell ref="N76:P76"/>
    <mergeCell ref="Q75:S75"/>
    <mergeCell ref="Q76:S76"/>
    <mergeCell ref="T90:V90"/>
    <mergeCell ref="A153:A155"/>
    <mergeCell ref="A137:A139"/>
    <mergeCell ref="A121:A123"/>
    <mergeCell ref="A105:A107"/>
    <mergeCell ref="A90:A92"/>
    <mergeCell ref="B153:D153"/>
    <mergeCell ref="B154:D154"/>
    <mergeCell ref="B137:D137"/>
    <mergeCell ref="B138:D138"/>
    <mergeCell ref="B121:D121"/>
    <mergeCell ref="B122:D122"/>
    <mergeCell ref="B105:D105"/>
    <mergeCell ref="B106:D106"/>
    <mergeCell ref="B90:D90"/>
    <mergeCell ref="B91:D91"/>
    <mergeCell ref="E91:G91"/>
    <mergeCell ref="E72:H72"/>
    <mergeCell ref="A64:R64"/>
    <mergeCell ref="A65:B65"/>
    <mergeCell ref="E90:G90"/>
    <mergeCell ref="H90:J90"/>
    <mergeCell ref="K90:M90"/>
    <mergeCell ref="N90:P90"/>
    <mergeCell ref="Q90:S90"/>
    <mergeCell ref="L66:O66"/>
    <mergeCell ref="L67:O67"/>
    <mergeCell ref="E70:H70"/>
    <mergeCell ref="L68:O68"/>
    <mergeCell ref="L70:O70"/>
    <mergeCell ref="E65:I65"/>
    <mergeCell ref="L65:Q65"/>
    <mergeCell ref="E69:H69"/>
    <mergeCell ref="E66:H66"/>
    <mergeCell ref="E67:H67"/>
    <mergeCell ref="H91:J91"/>
    <mergeCell ref="K91:M91"/>
    <mergeCell ref="N91:P91"/>
    <mergeCell ref="Q91:S91"/>
    <mergeCell ref="E68:H68"/>
    <mergeCell ref="A74:X74"/>
    <mergeCell ref="H75:J75"/>
    <mergeCell ref="H76:J76"/>
    <mergeCell ref="W90:Y90"/>
    <mergeCell ref="B75:D75"/>
    <mergeCell ref="B76:D76"/>
    <mergeCell ref="A75:A77"/>
    <mergeCell ref="E75:G75"/>
    <mergeCell ref="E76:G76"/>
  </mergeCells>
  <pageMargins left="0.7" right="0.7" top="0.75" bottom="0.75" header="0.3" footer="0.3"/>
  <pageSetup paperSize="8" scale="4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"/>
  <sheetViews>
    <sheetView topLeftCell="A43" workbookViewId="0">
      <selection activeCell="A71" sqref="A71"/>
    </sheetView>
  </sheetViews>
  <sheetFormatPr defaultRowHeight="15" x14ac:dyDescent="0.25"/>
  <cols>
    <col min="1" max="1" width="46.140625" customWidth="1"/>
    <col min="2" max="2" width="5.28515625" style="74" customWidth="1"/>
    <col min="5" max="5" width="5.28515625" style="74" customWidth="1"/>
    <col min="6" max="7" width="9.140625" style="74"/>
    <col min="8" max="8" width="5.28515625" style="74" customWidth="1"/>
    <col min="11" max="11" width="5.28515625" style="74" customWidth="1"/>
    <col min="14" max="14" width="5.28515625" style="74" customWidth="1"/>
    <col min="17" max="17" width="5.28515625" style="74" customWidth="1"/>
    <col min="20" max="20" width="5.28515625" style="74" customWidth="1"/>
    <col min="23" max="23" width="5.28515625" style="74" customWidth="1"/>
    <col min="26" max="26" width="5.28515625" style="74" customWidth="1"/>
    <col min="27" max="28" width="9.140625" style="74"/>
    <col min="29" max="29" width="5.28515625" style="74" customWidth="1"/>
    <col min="30" max="31" width="9.140625" style="74"/>
  </cols>
  <sheetData>
    <row r="1" spans="1:41" ht="19.5" x14ac:dyDescent="0.25">
      <c r="A1" s="137" t="s">
        <v>136</v>
      </c>
      <c r="B1" s="137"/>
      <c r="C1" s="74"/>
      <c r="D1" s="74"/>
      <c r="E1" s="137"/>
      <c r="H1" s="137"/>
      <c r="I1" s="74"/>
      <c r="J1" s="74"/>
      <c r="K1" s="137"/>
      <c r="L1" s="74"/>
      <c r="M1" s="74"/>
      <c r="N1" s="137"/>
      <c r="O1" s="74"/>
      <c r="P1" s="74"/>
      <c r="Q1" s="137"/>
      <c r="T1" s="137"/>
      <c r="W1" s="137"/>
      <c r="Z1" s="137"/>
      <c r="AC1" s="137"/>
    </row>
    <row r="2" spans="1:41" x14ac:dyDescent="0.25">
      <c r="A2" s="74"/>
      <c r="I2" s="74"/>
      <c r="J2" s="74"/>
      <c r="L2" s="74"/>
      <c r="M2" s="74"/>
      <c r="O2" s="74"/>
      <c r="P2" s="74"/>
    </row>
    <row r="3" spans="1:41" ht="30.75" thickBot="1" x14ac:dyDescent="0.3">
      <c r="A3" s="31" t="s">
        <v>139</v>
      </c>
      <c r="C3">
        <f>SUM('ENW Data '!$H$46:$H$47)</f>
        <v>15955</v>
      </c>
    </row>
    <row r="4" spans="1:41" ht="15.75" thickBot="1" x14ac:dyDescent="0.3">
      <c r="A4" s="25" t="s">
        <v>140</v>
      </c>
      <c r="C4" s="1">
        <f>'ENW UMS ALL Discount '!F12</f>
        <v>0.7389996239187665</v>
      </c>
    </row>
    <row r="5" spans="1:41" ht="15" customHeight="1" x14ac:dyDescent="0.25">
      <c r="A5" s="25" t="s">
        <v>141</v>
      </c>
      <c r="C5" s="1">
        <f>'ENW UMS ALL Discount '!F11</f>
        <v>0.26100037608123355</v>
      </c>
    </row>
    <row r="6" spans="1:41" ht="15" customHeight="1" x14ac:dyDescent="0.25"/>
    <row r="7" spans="1:41" ht="15" customHeight="1" x14ac:dyDescent="0.25"/>
    <row r="8" spans="1:41" ht="15" customHeight="1" x14ac:dyDescent="0.25"/>
    <row r="9" spans="1:41" ht="15" customHeight="1" x14ac:dyDescent="0.25"/>
    <row r="10" spans="1:41" ht="15" customHeight="1" x14ac:dyDescent="0.25"/>
    <row r="11" spans="1:41" ht="15" customHeight="1" x14ac:dyDescent="0.25"/>
    <row r="12" spans="1:41" ht="15" customHeight="1" thickBot="1" x14ac:dyDescent="0.3"/>
    <row r="13" spans="1:41" ht="15" customHeight="1" thickBot="1" x14ac:dyDescent="0.3">
      <c r="A13" s="140" t="s">
        <v>144</v>
      </c>
      <c r="B13" s="151"/>
      <c r="C13" s="184">
        <f>ROUND(SUM(C23:D23)*0.1,0)</f>
        <v>1596</v>
      </c>
      <c r="D13" s="184"/>
      <c r="E13" s="151"/>
      <c r="F13" s="184">
        <f>ROUND(SUM(F23:G23)*0.1,0)</f>
        <v>1596</v>
      </c>
      <c r="G13" s="184"/>
      <c r="H13" s="151"/>
      <c r="I13" s="184">
        <f>ROUND(SUM(I23:J23)*0.1,0)</f>
        <v>1596</v>
      </c>
      <c r="J13" s="184"/>
      <c r="K13" s="151"/>
      <c r="L13" s="184">
        <f>ROUND(SUM(L23:M23)*0.1,0)</f>
        <v>1596</v>
      </c>
      <c r="M13" s="184"/>
      <c r="N13" s="151"/>
      <c r="O13" s="184">
        <f>ROUND(SUM(O23:P23)*0.1,0)</f>
        <v>1596</v>
      </c>
      <c r="P13" s="184"/>
      <c r="Q13" s="151"/>
      <c r="R13" s="184">
        <f>ROUND(SUM(R23:S23)*0.1,0)</f>
        <v>1596</v>
      </c>
      <c r="S13" s="184"/>
      <c r="T13" s="151"/>
      <c r="U13" s="184">
        <f>ROUND(SUM(U23:V23)*0.1,0)</f>
        <v>1596</v>
      </c>
      <c r="V13" s="184"/>
      <c r="W13" s="151"/>
      <c r="X13" s="184">
        <f>ROUND(SUM(X23:Y23)*0.1,0)</f>
        <v>1596</v>
      </c>
      <c r="Y13" s="184"/>
      <c r="Z13" s="151"/>
      <c r="AA13" s="184">
        <f>ROUND(SUM(AA23:AB23)*0.1,0)</f>
        <v>1596</v>
      </c>
      <c r="AB13" s="184"/>
      <c r="AC13" s="151"/>
      <c r="AD13" s="184">
        <f>ROUND(SUM(AD23:AE23)*0.1,0)</f>
        <v>1596</v>
      </c>
      <c r="AE13" s="185"/>
    </row>
    <row r="14" spans="1:41" ht="15" customHeight="1" x14ac:dyDescent="0.25">
      <c r="A14" s="153" t="s">
        <v>142</v>
      </c>
      <c r="B14" s="142"/>
      <c r="C14" s="149" t="s">
        <v>137</v>
      </c>
      <c r="D14" s="150" t="s">
        <v>138</v>
      </c>
      <c r="E14" s="148"/>
      <c r="F14" s="149" t="s">
        <v>137</v>
      </c>
      <c r="G14" s="150" t="s">
        <v>138</v>
      </c>
      <c r="H14" s="148"/>
      <c r="I14" s="149" t="s">
        <v>137</v>
      </c>
      <c r="J14" s="150" t="s">
        <v>138</v>
      </c>
      <c r="K14" s="148"/>
      <c r="L14" s="149" t="s">
        <v>137</v>
      </c>
      <c r="M14" s="150" t="s">
        <v>138</v>
      </c>
      <c r="N14" s="148"/>
      <c r="O14" s="149" t="s">
        <v>137</v>
      </c>
      <c r="P14" s="150" t="s">
        <v>138</v>
      </c>
      <c r="Q14" s="148"/>
      <c r="R14" s="149" t="s">
        <v>137</v>
      </c>
      <c r="S14" s="150" t="s">
        <v>138</v>
      </c>
      <c r="T14" s="148"/>
      <c r="U14" s="149" t="s">
        <v>137</v>
      </c>
      <c r="V14" s="150" t="s">
        <v>138</v>
      </c>
      <c r="W14" s="148"/>
      <c r="X14" s="149" t="s">
        <v>137</v>
      </c>
      <c r="Y14" s="150" t="s">
        <v>138</v>
      </c>
      <c r="Z14" s="148"/>
      <c r="AA14" s="149" t="s">
        <v>137</v>
      </c>
      <c r="AB14" s="150" t="s">
        <v>138</v>
      </c>
      <c r="AC14" s="148"/>
      <c r="AD14" s="149" t="s">
        <v>137</v>
      </c>
      <c r="AE14" s="150" t="s">
        <v>138</v>
      </c>
    </row>
    <row r="15" spans="1:41" ht="15" customHeight="1" x14ac:dyDescent="0.25">
      <c r="A15" s="154" t="s">
        <v>125</v>
      </c>
      <c r="B15" s="139">
        <v>1</v>
      </c>
      <c r="C15" s="142">
        <f t="shared" ref="C15:C22" si="0">ROUND(B15*$C$13*$AN15/(SUM($AN15:$AO15)),0)</f>
        <v>160</v>
      </c>
      <c r="D15" s="143">
        <f t="shared" ref="D15:D22" si="1">ROUND(B15*$C$13*$AO15/(SUM($AN15:$AO15)),0)</f>
        <v>1436</v>
      </c>
      <c r="E15" s="141">
        <v>1</v>
      </c>
      <c r="F15" s="142">
        <f t="shared" ref="F15:F22" si="2">ROUND(E15*$C$13*$AN15/(SUM($AN15:$AO15)),0)</f>
        <v>160</v>
      </c>
      <c r="G15" s="143">
        <f t="shared" ref="G15:G22" si="3">ROUND(E15*$C$13*$AO15/(SUM($AN15:$AO15)),0)</f>
        <v>1436</v>
      </c>
      <c r="H15" s="141">
        <v>0</v>
      </c>
      <c r="I15" s="142">
        <f t="shared" ref="I15:I22" si="4">ROUND(H15*$C$13*$AN15/(SUM($AN15:$AO15)),0)</f>
        <v>0</v>
      </c>
      <c r="J15" s="143">
        <f t="shared" ref="J15:J22" si="5">ROUND(H15*$C$13*$AO15/(SUM($AN15:$AO15)),0)</f>
        <v>0</v>
      </c>
      <c r="K15" s="141"/>
      <c r="L15" s="142">
        <f t="shared" ref="L15:L22" si="6">ROUND(K15*$C$13*$AN15/(SUM($AN15:$AO15)),0)</f>
        <v>0</v>
      </c>
      <c r="M15" s="143">
        <f t="shared" ref="M15:M22" si="7">ROUND(K15*$C$13*$AO15/(SUM($AN15:$AO15)),0)</f>
        <v>0</v>
      </c>
      <c r="N15" s="141">
        <v>0</v>
      </c>
      <c r="O15" s="142">
        <f t="shared" ref="O15:O22" si="8">ROUND(N15*$C$13*$AN15/(SUM($AN15:$AO15)),0)</f>
        <v>0</v>
      </c>
      <c r="P15" s="143">
        <f t="shared" ref="P15:P22" si="9">ROUND(N15*$C$13*$AO15/(SUM($AN15:$AO15)),0)</f>
        <v>0</v>
      </c>
      <c r="Q15" s="141"/>
      <c r="R15" s="142">
        <f t="shared" ref="R15:R22" si="10">ROUND(Q15*$C$13*$AN15/(SUM($AN15:$AO15)),0)</f>
        <v>0</v>
      </c>
      <c r="S15" s="143">
        <f t="shared" ref="S15:S22" si="11">ROUND(Q15*$C$13*$AO15/(SUM($AN15:$AO15)),0)</f>
        <v>0</v>
      </c>
      <c r="T15" s="141">
        <v>0</v>
      </c>
      <c r="U15" s="142">
        <f t="shared" ref="U15:U22" si="12">ROUND(T15*$C$13*$AN15/(SUM($AN15:$AO15)),0)</f>
        <v>0</v>
      </c>
      <c r="V15" s="143">
        <f t="shared" ref="V15:V22" si="13">ROUND(T15*$C$13*$AO15/(SUM($AN15:$AO15)),0)</f>
        <v>0</v>
      </c>
      <c r="W15" s="141"/>
      <c r="X15" s="142">
        <f t="shared" ref="X15:X22" si="14">ROUND(W15*$C$13*$AN15/(SUM($AN15:$AO15)),0)</f>
        <v>0</v>
      </c>
      <c r="Y15" s="143">
        <f t="shared" ref="Y15:Y22" si="15">ROUND(W15*$C$13*$AO15/(SUM($AN15:$AO15)),0)</f>
        <v>0</v>
      </c>
      <c r="Z15" s="141">
        <v>0</v>
      </c>
      <c r="AA15" s="142">
        <f t="shared" ref="AA15:AA22" si="16">ROUND(Z15*$C$13*$AN15/(SUM($AN15:$AO15)),0)</f>
        <v>0</v>
      </c>
      <c r="AB15" s="143">
        <f t="shared" ref="AB15:AB22" si="17">ROUND(Z15*$C$13*$AO15/(SUM($AN15:$AO15)),0)</f>
        <v>0</v>
      </c>
      <c r="AC15" s="141"/>
      <c r="AD15" s="142">
        <f t="shared" ref="AD15:AD22" si="18">ROUND(AC15*$C$13*$AN15/(SUM($AN15:$AO15)),0)</f>
        <v>0</v>
      </c>
      <c r="AE15" s="143">
        <f t="shared" ref="AE15:AE22" si="19">ROUND(AC15*$C$13*$AO15/(SUM($AN15:$AO15)),0)</f>
        <v>0</v>
      </c>
      <c r="AN15" s="74">
        <v>10</v>
      </c>
      <c r="AO15" s="74">
        <f>100-AN15</f>
        <v>90</v>
      </c>
    </row>
    <row r="16" spans="1:41" x14ac:dyDescent="0.25">
      <c r="A16" s="154" t="s">
        <v>97</v>
      </c>
      <c r="B16" s="139"/>
      <c r="C16" s="142">
        <f t="shared" si="0"/>
        <v>0</v>
      </c>
      <c r="D16" s="143">
        <f t="shared" si="1"/>
        <v>0</v>
      </c>
      <c r="E16" s="141"/>
      <c r="F16" s="142">
        <f t="shared" si="2"/>
        <v>0</v>
      </c>
      <c r="G16" s="143">
        <f t="shared" si="3"/>
        <v>0</v>
      </c>
      <c r="H16" s="141">
        <v>1</v>
      </c>
      <c r="I16" s="142">
        <f t="shared" si="4"/>
        <v>319</v>
      </c>
      <c r="J16" s="143">
        <f t="shared" si="5"/>
        <v>1277</v>
      </c>
      <c r="K16" s="141">
        <v>1</v>
      </c>
      <c r="L16" s="142">
        <f t="shared" si="6"/>
        <v>319</v>
      </c>
      <c r="M16" s="143">
        <f t="shared" si="7"/>
        <v>1277</v>
      </c>
      <c r="N16" s="141">
        <v>0</v>
      </c>
      <c r="O16" s="142">
        <f t="shared" si="8"/>
        <v>0</v>
      </c>
      <c r="P16" s="143">
        <f t="shared" si="9"/>
        <v>0</v>
      </c>
      <c r="Q16" s="141">
        <v>0</v>
      </c>
      <c r="R16" s="142">
        <f t="shared" si="10"/>
        <v>0</v>
      </c>
      <c r="S16" s="143">
        <f t="shared" si="11"/>
        <v>0</v>
      </c>
      <c r="T16" s="141">
        <v>0</v>
      </c>
      <c r="U16" s="142">
        <f t="shared" si="12"/>
        <v>0</v>
      </c>
      <c r="V16" s="143">
        <f t="shared" si="13"/>
        <v>0</v>
      </c>
      <c r="W16" s="141">
        <v>0</v>
      </c>
      <c r="X16" s="142">
        <f t="shared" si="14"/>
        <v>0</v>
      </c>
      <c r="Y16" s="143">
        <f t="shared" si="15"/>
        <v>0</v>
      </c>
      <c r="Z16" s="141">
        <v>0</v>
      </c>
      <c r="AA16" s="142">
        <f t="shared" si="16"/>
        <v>0</v>
      </c>
      <c r="AB16" s="143">
        <f t="shared" si="17"/>
        <v>0</v>
      </c>
      <c r="AC16" s="141"/>
      <c r="AD16" s="142">
        <f t="shared" si="18"/>
        <v>0</v>
      </c>
      <c r="AE16" s="143">
        <f t="shared" si="19"/>
        <v>0</v>
      </c>
      <c r="AN16" s="74">
        <v>20</v>
      </c>
      <c r="AO16" s="74">
        <f t="shared" ref="AO16:AO25" si="20">100-AN16</f>
        <v>80</v>
      </c>
    </row>
    <row r="17" spans="1:41" x14ac:dyDescent="0.25">
      <c r="A17" s="154" t="s">
        <v>102</v>
      </c>
      <c r="B17" s="139"/>
      <c r="C17" s="142">
        <f t="shared" si="0"/>
        <v>0</v>
      </c>
      <c r="D17" s="143">
        <f t="shared" si="1"/>
        <v>0</v>
      </c>
      <c r="E17" s="141">
        <v>0</v>
      </c>
      <c r="F17" s="142">
        <f t="shared" si="2"/>
        <v>0</v>
      </c>
      <c r="G17" s="143">
        <f t="shared" si="3"/>
        <v>0</v>
      </c>
      <c r="H17" s="141"/>
      <c r="I17" s="142">
        <f t="shared" si="4"/>
        <v>0</v>
      </c>
      <c r="J17" s="143">
        <f t="shared" si="5"/>
        <v>0</v>
      </c>
      <c r="K17" s="141">
        <v>0</v>
      </c>
      <c r="L17" s="142">
        <f t="shared" si="6"/>
        <v>0</v>
      </c>
      <c r="M17" s="143">
        <f t="shared" si="7"/>
        <v>0</v>
      </c>
      <c r="N17" s="141">
        <v>1</v>
      </c>
      <c r="O17" s="142">
        <f t="shared" si="8"/>
        <v>638</v>
      </c>
      <c r="P17" s="143">
        <f t="shared" si="9"/>
        <v>958</v>
      </c>
      <c r="Q17" s="141">
        <v>1</v>
      </c>
      <c r="R17" s="142">
        <f t="shared" si="10"/>
        <v>638</v>
      </c>
      <c r="S17" s="143">
        <f t="shared" si="11"/>
        <v>958</v>
      </c>
      <c r="T17" s="141"/>
      <c r="U17" s="142">
        <f t="shared" si="12"/>
        <v>0</v>
      </c>
      <c r="V17" s="143">
        <f t="shared" si="13"/>
        <v>0</v>
      </c>
      <c r="W17" s="141">
        <v>0</v>
      </c>
      <c r="X17" s="142">
        <f t="shared" si="14"/>
        <v>0</v>
      </c>
      <c r="Y17" s="143">
        <f t="shared" si="15"/>
        <v>0</v>
      </c>
      <c r="Z17" s="141"/>
      <c r="AA17" s="142">
        <f t="shared" si="16"/>
        <v>0</v>
      </c>
      <c r="AB17" s="143">
        <f t="shared" si="17"/>
        <v>0</v>
      </c>
      <c r="AC17" s="141">
        <v>0</v>
      </c>
      <c r="AD17" s="142">
        <f t="shared" si="18"/>
        <v>0</v>
      </c>
      <c r="AE17" s="143">
        <f t="shared" si="19"/>
        <v>0</v>
      </c>
      <c r="AN17" s="74">
        <v>40</v>
      </c>
      <c r="AO17" s="74">
        <f t="shared" si="20"/>
        <v>60</v>
      </c>
    </row>
    <row r="18" spans="1:41" x14ac:dyDescent="0.25">
      <c r="A18" s="154" t="s">
        <v>103</v>
      </c>
      <c r="B18" s="139"/>
      <c r="C18" s="142">
        <f t="shared" si="0"/>
        <v>0</v>
      </c>
      <c r="D18" s="143">
        <f t="shared" si="1"/>
        <v>0</v>
      </c>
      <c r="E18" s="141"/>
      <c r="F18" s="142">
        <f t="shared" si="2"/>
        <v>0</v>
      </c>
      <c r="G18" s="143">
        <f t="shared" si="3"/>
        <v>0</v>
      </c>
      <c r="H18" s="141"/>
      <c r="I18" s="142">
        <f t="shared" si="4"/>
        <v>0</v>
      </c>
      <c r="J18" s="143">
        <f t="shared" si="5"/>
        <v>0</v>
      </c>
      <c r="K18" s="141">
        <v>0</v>
      </c>
      <c r="L18" s="142">
        <f t="shared" si="6"/>
        <v>0</v>
      </c>
      <c r="M18" s="143">
        <f t="shared" si="7"/>
        <v>0</v>
      </c>
      <c r="N18" s="141"/>
      <c r="O18" s="142">
        <f t="shared" si="8"/>
        <v>0</v>
      </c>
      <c r="P18" s="143">
        <f t="shared" si="9"/>
        <v>0</v>
      </c>
      <c r="Q18" s="141">
        <v>0</v>
      </c>
      <c r="R18" s="142">
        <f t="shared" si="10"/>
        <v>0</v>
      </c>
      <c r="S18" s="143">
        <f t="shared" si="11"/>
        <v>0</v>
      </c>
      <c r="T18" s="141">
        <v>1</v>
      </c>
      <c r="U18" s="142">
        <f t="shared" si="12"/>
        <v>718</v>
      </c>
      <c r="V18" s="143">
        <f t="shared" si="13"/>
        <v>878</v>
      </c>
      <c r="W18" s="141">
        <v>1</v>
      </c>
      <c r="X18" s="142">
        <f t="shared" si="14"/>
        <v>718</v>
      </c>
      <c r="Y18" s="143">
        <f t="shared" si="15"/>
        <v>878</v>
      </c>
      <c r="Z18" s="141">
        <v>1</v>
      </c>
      <c r="AA18" s="142">
        <f t="shared" si="16"/>
        <v>718</v>
      </c>
      <c r="AB18" s="143">
        <f t="shared" si="17"/>
        <v>878</v>
      </c>
      <c r="AC18" s="141">
        <v>0</v>
      </c>
      <c r="AD18" s="142">
        <f t="shared" si="18"/>
        <v>0</v>
      </c>
      <c r="AE18" s="143">
        <f t="shared" si="19"/>
        <v>0</v>
      </c>
      <c r="AN18" s="74">
        <v>45</v>
      </c>
      <c r="AO18" s="74">
        <f t="shared" si="20"/>
        <v>55</v>
      </c>
    </row>
    <row r="19" spans="1:41" x14ac:dyDescent="0.25">
      <c r="A19" s="154" t="s">
        <v>104</v>
      </c>
      <c r="B19" s="139"/>
      <c r="C19" s="142">
        <f t="shared" si="0"/>
        <v>0</v>
      </c>
      <c r="D19" s="143">
        <f t="shared" si="1"/>
        <v>0</v>
      </c>
      <c r="E19" s="141"/>
      <c r="F19" s="142">
        <f t="shared" si="2"/>
        <v>0</v>
      </c>
      <c r="G19" s="143">
        <f t="shared" si="3"/>
        <v>0</v>
      </c>
      <c r="H19" s="141"/>
      <c r="I19" s="142">
        <f t="shared" si="4"/>
        <v>0</v>
      </c>
      <c r="J19" s="143">
        <f t="shared" si="5"/>
        <v>0</v>
      </c>
      <c r="K19" s="141"/>
      <c r="L19" s="142">
        <f t="shared" si="6"/>
        <v>0</v>
      </c>
      <c r="M19" s="143">
        <f t="shared" si="7"/>
        <v>0</v>
      </c>
      <c r="N19" s="141"/>
      <c r="O19" s="142">
        <f t="shared" si="8"/>
        <v>0</v>
      </c>
      <c r="P19" s="143">
        <f t="shared" si="9"/>
        <v>0</v>
      </c>
      <c r="Q19" s="141"/>
      <c r="R19" s="142">
        <f t="shared" si="10"/>
        <v>0</v>
      </c>
      <c r="S19" s="143">
        <f t="shared" si="11"/>
        <v>0</v>
      </c>
      <c r="T19" s="141"/>
      <c r="U19" s="142">
        <f t="shared" si="12"/>
        <v>0</v>
      </c>
      <c r="V19" s="143">
        <f t="shared" si="13"/>
        <v>0</v>
      </c>
      <c r="W19" s="141"/>
      <c r="X19" s="142">
        <f t="shared" si="14"/>
        <v>0</v>
      </c>
      <c r="Y19" s="143">
        <f t="shared" si="15"/>
        <v>0</v>
      </c>
      <c r="Z19" s="141">
        <v>1</v>
      </c>
      <c r="AA19" s="142">
        <f t="shared" si="16"/>
        <v>766</v>
      </c>
      <c r="AB19" s="143">
        <f t="shared" si="17"/>
        <v>830</v>
      </c>
      <c r="AC19" s="141">
        <v>1</v>
      </c>
      <c r="AD19" s="142">
        <f t="shared" si="18"/>
        <v>766</v>
      </c>
      <c r="AE19" s="143">
        <f t="shared" si="19"/>
        <v>830</v>
      </c>
      <c r="AN19" s="74">
        <v>48</v>
      </c>
      <c r="AO19" s="74">
        <f t="shared" si="20"/>
        <v>52</v>
      </c>
    </row>
    <row r="20" spans="1:41" x14ac:dyDescent="0.25">
      <c r="A20" s="158" t="s">
        <v>105</v>
      </c>
      <c r="B20" s="139"/>
      <c r="C20" s="142">
        <f t="shared" si="0"/>
        <v>0</v>
      </c>
      <c r="D20" s="143">
        <f t="shared" si="1"/>
        <v>0</v>
      </c>
      <c r="E20" s="141"/>
      <c r="F20" s="142">
        <f t="shared" si="2"/>
        <v>0</v>
      </c>
      <c r="G20" s="143">
        <f t="shared" si="3"/>
        <v>0</v>
      </c>
      <c r="H20" s="141"/>
      <c r="I20" s="142">
        <f t="shared" si="4"/>
        <v>0</v>
      </c>
      <c r="J20" s="143">
        <f t="shared" si="5"/>
        <v>0</v>
      </c>
      <c r="K20" s="141"/>
      <c r="L20" s="142">
        <f t="shared" si="6"/>
        <v>0</v>
      </c>
      <c r="M20" s="143">
        <f t="shared" si="7"/>
        <v>0</v>
      </c>
      <c r="N20" s="141"/>
      <c r="O20" s="142">
        <f t="shared" si="8"/>
        <v>0</v>
      </c>
      <c r="P20" s="143">
        <f t="shared" si="9"/>
        <v>0</v>
      </c>
      <c r="Q20" s="141"/>
      <c r="R20" s="142">
        <f t="shared" si="10"/>
        <v>0</v>
      </c>
      <c r="S20" s="143">
        <f t="shared" si="11"/>
        <v>0</v>
      </c>
      <c r="T20" s="141"/>
      <c r="U20" s="142">
        <f t="shared" si="12"/>
        <v>0</v>
      </c>
      <c r="V20" s="143">
        <f t="shared" si="13"/>
        <v>0</v>
      </c>
      <c r="W20" s="141"/>
      <c r="X20" s="142">
        <f t="shared" si="14"/>
        <v>0</v>
      </c>
      <c r="Y20" s="143">
        <f t="shared" si="15"/>
        <v>0</v>
      </c>
      <c r="Z20" s="141">
        <v>1</v>
      </c>
      <c r="AA20" s="142">
        <f t="shared" si="16"/>
        <v>830</v>
      </c>
      <c r="AB20" s="143">
        <f t="shared" si="17"/>
        <v>766</v>
      </c>
      <c r="AC20" s="141">
        <v>1</v>
      </c>
      <c r="AD20" s="142">
        <f t="shared" si="18"/>
        <v>830</v>
      </c>
      <c r="AE20" s="143">
        <f t="shared" si="19"/>
        <v>766</v>
      </c>
      <c r="AN20" s="74">
        <v>52</v>
      </c>
      <c r="AO20" s="74">
        <f t="shared" si="20"/>
        <v>48</v>
      </c>
    </row>
    <row r="21" spans="1:41" x14ac:dyDescent="0.25">
      <c r="A21" s="154" t="s">
        <v>106</v>
      </c>
      <c r="B21" s="139"/>
      <c r="C21" s="142">
        <f t="shared" si="0"/>
        <v>0</v>
      </c>
      <c r="D21" s="143">
        <f t="shared" si="1"/>
        <v>0</v>
      </c>
      <c r="E21" s="141"/>
      <c r="F21" s="142">
        <f t="shared" si="2"/>
        <v>0</v>
      </c>
      <c r="G21" s="143">
        <f t="shared" si="3"/>
        <v>0</v>
      </c>
      <c r="H21" s="141"/>
      <c r="I21" s="142">
        <f t="shared" si="4"/>
        <v>0</v>
      </c>
      <c r="J21" s="143">
        <f t="shared" si="5"/>
        <v>0</v>
      </c>
      <c r="K21" s="141"/>
      <c r="L21" s="142">
        <f t="shared" si="6"/>
        <v>0</v>
      </c>
      <c r="M21" s="143">
        <f t="shared" si="7"/>
        <v>0</v>
      </c>
      <c r="N21" s="141"/>
      <c r="O21" s="142">
        <f t="shared" si="8"/>
        <v>0</v>
      </c>
      <c r="P21" s="143">
        <f t="shared" si="9"/>
        <v>0</v>
      </c>
      <c r="Q21" s="141"/>
      <c r="R21" s="142">
        <f t="shared" si="10"/>
        <v>0</v>
      </c>
      <c r="S21" s="143">
        <f t="shared" si="11"/>
        <v>0</v>
      </c>
      <c r="T21" s="141"/>
      <c r="U21" s="142">
        <f t="shared" si="12"/>
        <v>0</v>
      </c>
      <c r="V21" s="143">
        <f t="shared" si="13"/>
        <v>0</v>
      </c>
      <c r="W21" s="141"/>
      <c r="X21" s="142">
        <f t="shared" si="14"/>
        <v>0</v>
      </c>
      <c r="Y21" s="143">
        <f t="shared" si="15"/>
        <v>0</v>
      </c>
      <c r="Z21" s="141">
        <v>1</v>
      </c>
      <c r="AA21" s="142">
        <f t="shared" si="16"/>
        <v>878</v>
      </c>
      <c r="AB21" s="143">
        <f t="shared" si="17"/>
        <v>718</v>
      </c>
      <c r="AC21" s="141">
        <v>1</v>
      </c>
      <c r="AD21" s="142">
        <f t="shared" si="18"/>
        <v>878</v>
      </c>
      <c r="AE21" s="143">
        <f t="shared" si="19"/>
        <v>718</v>
      </c>
      <c r="AN21" s="74">
        <v>55</v>
      </c>
      <c r="AO21" s="74">
        <f t="shared" si="20"/>
        <v>45</v>
      </c>
    </row>
    <row r="22" spans="1:41" x14ac:dyDescent="0.25">
      <c r="A22" s="154" t="s">
        <v>107</v>
      </c>
      <c r="B22" s="139"/>
      <c r="C22" s="142">
        <f t="shared" si="0"/>
        <v>0</v>
      </c>
      <c r="D22" s="143">
        <f t="shared" si="1"/>
        <v>0</v>
      </c>
      <c r="E22" s="141">
        <v>0</v>
      </c>
      <c r="F22" s="142">
        <f t="shared" si="2"/>
        <v>0</v>
      </c>
      <c r="G22" s="143">
        <f t="shared" si="3"/>
        <v>0</v>
      </c>
      <c r="H22" s="141"/>
      <c r="I22" s="142">
        <f t="shared" si="4"/>
        <v>0</v>
      </c>
      <c r="J22" s="143">
        <f t="shared" si="5"/>
        <v>0</v>
      </c>
      <c r="K22" s="141">
        <v>0</v>
      </c>
      <c r="L22" s="142">
        <f t="shared" si="6"/>
        <v>0</v>
      </c>
      <c r="M22" s="143">
        <f t="shared" si="7"/>
        <v>0</v>
      </c>
      <c r="N22" s="141"/>
      <c r="O22" s="142">
        <f t="shared" si="8"/>
        <v>0</v>
      </c>
      <c r="P22" s="143">
        <f t="shared" si="9"/>
        <v>0</v>
      </c>
      <c r="Q22" s="141">
        <v>0</v>
      </c>
      <c r="R22" s="142">
        <f t="shared" si="10"/>
        <v>0</v>
      </c>
      <c r="S22" s="143">
        <f t="shared" si="11"/>
        <v>0</v>
      </c>
      <c r="T22" s="141"/>
      <c r="U22" s="142">
        <f t="shared" si="12"/>
        <v>0</v>
      </c>
      <c r="V22" s="143">
        <f t="shared" si="13"/>
        <v>0</v>
      </c>
      <c r="W22" s="141">
        <v>0</v>
      </c>
      <c r="X22" s="142">
        <f t="shared" si="14"/>
        <v>0</v>
      </c>
      <c r="Y22" s="143">
        <f t="shared" si="15"/>
        <v>0</v>
      </c>
      <c r="Z22" s="141">
        <v>1</v>
      </c>
      <c r="AA22" s="142">
        <f t="shared" si="16"/>
        <v>958</v>
      </c>
      <c r="AB22" s="143">
        <f t="shared" si="17"/>
        <v>638</v>
      </c>
      <c r="AC22" s="141">
        <v>0</v>
      </c>
      <c r="AD22" s="142">
        <f t="shared" si="18"/>
        <v>0</v>
      </c>
      <c r="AE22" s="143">
        <f t="shared" si="19"/>
        <v>0</v>
      </c>
      <c r="AN22" s="74">
        <v>60</v>
      </c>
      <c r="AO22" s="74">
        <f t="shared" si="20"/>
        <v>40</v>
      </c>
    </row>
    <row r="23" spans="1:41" ht="15" customHeight="1" x14ac:dyDescent="0.25">
      <c r="A23" s="155" t="s">
        <v>130</v>
      </c>
      <c r="B23" s="152"/>
      <c r="C23" s="146">
        <f>ROUND($C$3*$C$4,0)</f>
        <v>11791</v>
      </c>
      <c r="D23" s="147">
        <f>ROUND($C$3*$C$5,0)</f>
        <v>4164</v>
      </c>
      <c r="E23" s="145"/>
      <c r="F23" s="146">
        <f>ROUND($C$3*$C$4,0)</f>
        <v>11791</v>
      </c>
      <c r="G23" s="147">
        <f>ROUND($C$3*$C$5,0)</f>
        <v>4164</v>
      </c>
      <c r="H23" s="145"/>
      <c r="I23" s="146">
        <f>ROUND($C$3*$C$4,0)</f>
        <v>11791</v>
      </c>
      <c r="J23" s="147">
        <f>ROUND($C$3*$C$5,0)</f>
        <v>4164</v>
      </c>
      <c r="K23" s="145"/>
      <c r="L23" s="146">
        <f>ROUND($C$3*$C$4,0)</f>
        <v>11791</v>
      </c>
      <c r="M23" s="147">
        <f>ROUND($C$3*$C$5,0)</f>
        <v>4164</v>
      </c>
      <c r="N23" s="145"/>
      <c r="O23" s="146">
        <f>ROUND($C$3*$C$4,0)</f>
        <v>11791</v>
      </c>
      <c r="P23" s="147">
        <f>ROUND($C$3*$C$5,0)</f>
        <v>4164</v>
      </c>
      <c r="Q23" s="145"/>
      <c r="R23" s="146">
        <f>ROUND($C$3*$C$4,0)</f>
        <v>11791</v>
      </c>
      <c r="S23" s="147">
        <f>ROUND($C$3*$C$5,0)</f>
        <v>4164</v>
      </c>
      <c r="T23" s="145"/>
      <c r="U23" s="146">
        <f>ROUND($C$3*$C$4,0)</f>
        <v>11791</v>
      </c>
      <c r="V23" s="147">
        <f>ROUND($C$3*$C$5,0)</f>
        <v>4164</v>
      </c>
      <c r="W23" s="145"/>
      <c r="X23" s="146">
        <f>ROUND($C$3*$C$4,0)</f>
        <v>11791</v>
      </c>
      <c r="Y23" s="147">
        <f>ROUND($C$3*$C$5,0)</f>
        <v>4164</v>
      </c>
      <c r="Z23" s="145"/>
      <c r="AA23" s="146">
        <f>ROUND($C$3*$C$4,0)</f>
        <v>11791</v>
      </c>
      <c r="AB23" s="147">
        <f>ROUND($C$3*$C$5,0)</f>
        <v>4164</v>
      </c>
      <c r="AC23" s="145"/>
      <c r="AD23" s="146">
        <f>ROUND($C$3*$C$4,0)</f>
        <v>11791</v>
      </c>
      <c r="AE23" s="147">
        <f>ROUND($C$3*$C$5,0)</f>
        <v>4164</v>
      </c>
      <c r="AN23" s="74">
        <v>73.900000000000006</v>
      </c>
      <c r="AO23" s="74">
        <f t="shared" si="20"/>
        <v>26.099999999999994</v>
      </c>
    </row>
    <row r="24" spans="1:41" x14ac:dyDescent="0.25">
      <c r="A24" s="154" t="s">
        <v>108</v>
      </c>
      <c r="B24" s="139"/>
      <c r="C24" s="142">
        <f>ROUND(B24*$C$13*$AN24/(SUM($AN24:$AO24)),0)</f>
        <v>0</v>
      </c>
      <c r="D24" s="143">
        <f>ROUND(B24*$C$13*$AO24/(SUM($AN24:$AO24)),0)</f>
        <v>0</v>
      </c>
      <c r="E24" s="141"/>
      <c r="F24" s="142">
        <f>G24*$AN$24/$AO$24</f>
        <v>10912</v>
      </c>
      <c r="G24" s="143">
        <f>G23-SUM(G15:G22)</f>
        <v>2728</v>
      </c>
      <c r="H24" s="141"/>
      <c r="I24" s="142"/>
      <c r="J24" s="143"/>
      <c r="K24" s="141"/>
      <c r="L24" s="142">
        <f>M24*$AN$24/$AO$24</f>
        <v>11548</v>
      </c>
      <c r="M24" s="143">
        <f>M23-SUM(M15:M22)</f>
        <v>2887</v>
      </c>
      <c r="N24" s="141"/>
      <c r="O24" s="142"/>
      <c r="P24" s="143"/>
      <c r="Q24" s="141"/>
      <c r="R24" s="142">
        <f>S24*$AN$24/$AO$24</f>
        <v>12824</v>
      </c>
      <c r="S24" s="143">
        <f>S23-SUM(S15:S22)</f>
        <v>3206</v>
      </c>
      <c r="T24" s="141"/>
      <c r="U24" s="142"/>
      <c r="V24" s="143"/>
      <c r="W24" s="141"/>
      <c r="X24" s="142">
        <f>Y24*$AN$24/$AO$24</f>
        <v>13144</v>
      </c>
      <c r="Y24" s="143">
        <f>Y23-SUM(Y15:Y22)</f>
        <v>3286</v>
      </c>
      <c r="Z24" s="141"/>
      <c r="AA24" s="142"/>
      <c r="AB24" s="143"/>
      <c r="AC24" s="141"/>
      <c r="AD24" s="142">
        <f>AE24*$AN$24/$AO$24</f>
        <v>7400</v>
      </c>
      <c r="AE24" s="143">
        <f>AE23-SUM(AE15:AE22)</f>
        <v>1850</v>
      </c>
      <c r="AN24" s="74">
        <v>80</v>
      </c>
      <c r="AO24" s="74">
        <f t="shared" si="20"/>
        <v>20</v>
      </c>
    </row>
    <row r="25" spans="1:41" ht="15.75" thickBot="1" x14ac:dyDescent="0.3">
      <c r="A25" s="156" t="s">
        <v>109</v>
      </c>
      <c r="B25" s="139"/>
      <c r="C25" s="144">
        <f>D25*$AN$25/$AO$25</f>
        <v>24552</v>
      </c>
      <c r="D25" s="143">
        <f>D23-SUM(D15:D22)</f>
        <v>2728</v>
      </c>
      <c r="E25" s="141"/>
      <c r="F25" s="144"/>
      <c r="G25" s="143"/>
      <c r="H25" s="141"/>
      <c r="I25" s="144">
        <f>J25*$AN$25/$AO$25</f>
        <v>25983</v>
      </c>
      <c r="J25" s="143">
        <f>J23-SUM(J15:J22)</f>
        <v>2887</v>
      </c>
      <c r="K25" s="141"/>
      <c r="L25" s="144"/>
      <c r="M25" s="143"/>
      <c r="N25" s="141"/>
      <c r="O25" s="144">
        <f>P25*$AN$25/$AO$25</f>
        <v>28854</v>
      </c>
      <c r="P25" s="143">
        <f>P23-SUM(P15:P22)</f>
        <v>3206</v>
      </c>
      <c r="Q25" s="141"/>
      <c r="R25" s="144"/>
      <c r="S25" s="143"/>
      <c r="T25" s="141"/>
      <c r="U25" s="144">
        <f>V25*$AN$25/$AO$25</f>
        <v>29574</v>
      </c>
      <c r="V25" s="143">
        <f>V23-SUM(V15:V22)</f>
        <v>3286</v>
      </c>
      <c r="W25" s="141"/>
      <c r="X25" s="144"/>
      <c r="Y25" s="143"/>
      <c r="Z25" s="141"/>
      <c r="AA25" s="144">
        <f>AB25*$AN$25/$AO$25</f>
        <v>3006</v>
      </c>
      <c r="AB25" s="143">
        <f>AB23-SUM(AB15:AB22)</f>
        <v>334</v>
      </c>
      <c r="AC25" s="141"/>
      <c r="AD25" s="144"/>
      <c r="AE25" s="143"/>
      <c r="AN25" s="74">
        <v>90</v>
      </c>
      <c r="AO25" s="74">
        <f t="shared" si="20"/>
        <v>10</v>
      </c>
    </row>
    <row r="26" spans="1:41" ht="15.75" thickBot="1" x14ac:dyDescent="0.3">
      <c r="A26" s="157" t="s">
        <v>143</v>
      </c>
      <c r="B26" s="181" t="b">
        <f>IF(SUM(C15:C22,C24:C25)&lt;C23,IF(SUM(D15:D22,D24:D25)&lt;D23,"TRUE","FALSE"))</f>
        <v>0</v>
      </c>
      <c r="C26" s="182"/>
      <c r="D26" s="183"/>
      <c r="E26" s="181" t="str">
        <f>IF(SUM(F15:F22,F24:F25)&lt;F23,IF(SUM(G15:G22,G24:G25)&lt;G23,"TRUE","FALSE"))</f>
        <v>FALSE</v>
      </c>
      <c r="F26" s="182"/>
      <c r="G26" s="183"/>
      <c r="H26" s="181" t="b">
        <f>IF(SUM(I15:I22,I24:I25)&lt;I23,IF(SUM(J15:J22,J24:J25)&lt;J23,"TRUE","FALSE"))</f>
        <v>0</v>
      </c>
      <c r="I26" s="182"/>
      <c r="J26" s="183"/>
      <c r="K26" s="181" t="b">
        <f>IF(SUM(L15:L22,L24:L25)&lt;L23,IF(SUM(M15:M22,M24:M25)&lt;M23,"TRUE","FALSE"))</f>
        <v>0</v>
      </c>
      <c r="L26" s="182"/>
      <c r="M26" s="183"/>
      <c r="N26" s="181" t="b">
        <f>IF(SUM(O15:O22,O24:O25)&lt;O23,IF(SUM(P15:P22,P24:P25)&lt;P23,"TRUE","FALSE"))</f>
        <v>0</v>
      </c>
      <c r="O26" s="182"/>
      <c r="P26" s="183"/>
      <c r="Q26" s="181" t="b">
        <f>IF(SUM(R15:R22,R24:R25)&lt;R23,IF(SUM(S15:S22,S24:S25)&lt;S23,"TRUE","FALSE"))</f>
        <v>0</v>
      </c>
      <c r="R26" s="182"/>
      <c r="S26" s="183"/>
      <c r="T26" s="181" t="b">
        <f>IF(SUM(U15:U22,U24:U25)&lt;U23,IF(SUM(V15:V22,V24:V25)&lt;V23,"TRUE","FALSE"))</f>
        <v>0</v>
      </c>
      <c r="U26" s="182"/>
      <c r="V26" s="183"/>
      <c r="W26" s="181" t="b">
        <f>IF(SUM(X15:X22,X24:X25)&lt;X23,IF(SUM(Y15:Y22,Y24:Y25)&lt;Y23,"TRUE","FALSE"))</f>
        <v>0</v>
      </c>
      <c r="X26" s="182"/>
      <c r="Y26" s="183"/>
      <c r="Z26" s="181" t="str">
        <f>IF(SUM(AA15:AA22,AA24:AA25)&lt;AA23,IF(SUM(AB15:AB22,AB24:AB25)&lt;AB23,"TRUE","FALSE"))</f>
        <v>FALSE</v>
      </c>
      <c r="AA26" s="182"/>
      <c r="AB26" s="183"/>
      <c r="AC26" s="181" t="str">
        <f>IF(SUM(AD15:AD22,AD24:AD25)&lt;(AD23+1),IF(SUM(AE15:AE22,AE24:AE25)&lt;(AE23+1),"TRUE","FALSE"))</f>
        <v>TRUE</v>
      </c>
      <c r="AD26" s="182"/>
      <c r="AE26" s="183"/>
    </row>
    <row r="27" spans="1:41" ht="15.75" thickBot="1" x14ac:dyDescent="0.3"/>
    <row r="28" spans="1:41" s="74" customFormat="1" ht="15" customHeight="1" thickBot="1" x14ac:dyDescent="0.3">
      <c r="A28" s="140" t="s">
        <v>145</v>
      </c>
      <c r="B28" s="151"/>
      <c r="C28" s="184">
        <f>ROUND(SUM(C38:D38)*0.2,0)</f>
        <v>3191</v>
      </c>
      <c r="D28" s="184"/>
      <c r="E28" s="151"/>
      <c r="F28" s="184">
        <f>ROUND(SUM(F38:G38)*0.2,0)</f>
        <v>3191</v>
      </c>
      <c r="G28" s="184"/>
      <c r="H28" s="151"/>
      <c r="I28" s="184">
        <f>ROUND(SUM(I38:J38)*0.2,0)</f>
        <v>3191</v>
      </c>
      <c r="J28" s="184"/>
      <c r="K28" s="151"/>
      <c r="L28" s="184">
        <f>ROUND(SUM(L38:M38)*0.2,0)</f>
        <v>3191</v>
      </c>
      <c r="M28" s="184"/>
      <c r="N28" s="151"/>
      <c r="O28" s="184">
        <f>ROUND(SUM(O38:P38)*0.2,0)</f>
        <v>3191</v>
      </c>
      <c r="P28" s="184"/>
      <c r="Q28" s="151"/>
      <c r="R28" s="184">
        <f>ROUND(SUM(R38:S38)*0.2,0)</f>
        <v>3191</v>
      </c>
      <c r="S28" s="184"/>
      <c r="T28" s="151"/>
      <c r="U28" s="184">
        <f>ROUND(SUM(U38:V38)*0.2,0)</f>
        <v>3191</v>
      </c>
      <c r="V28" s="184"/>
      <c r="W28" s="151"/>
      <c r="X28" s="184">
        <f>ROUND(SUM(X38:Y38)*0.2,0)</f>
        <v>3191</v>
      </c>
      <c r="Y28" s="184"/>
      <c r="Z28" s="151"/>
      <c r="AA28" s="184">
        <f>ROUND(SUM(AA38:AB38)*0.2,0)</f>
        <v>3191</v>
      </c>
      <c r="AB28" s="184"/>
      <c r="AC28" s="151"/>
      <c r="AD28" s="184">
        <f>ROUND(SUM(AD38:AE38)*0.2,0)</f>
        <v>3191</v>
      </c>
      <c r="AE28" s="185"/>
    </row>
    <row r="29" spans="1:41" s="74" customFormat="1" ht="15" customHeight="1" x14ac:dyDescent="0.25">
      <c r="A29" s="153" t="s">
        <v>142</v>
      </c>
      <c r="B29" s="142"/>
      <c r="C29" s="149" t="s">
        <v>137</v>
      </c>
      <c r="D29" s="150" t="s">
        <v>138</v>
      </c>
      <c r="E29" s="148"/>
      <c r="F29" s="149" t="s">
        <v>137</v>
      </c>
      <c r="G29" s="150" t="s">
        <v>138</v>
      </c>
      <c r="H29" s="148"/>
      <c r="I29" s="149" t="s">
        <v>137</v>
      </c>
      <c r="J29" s="150" t="s">
        <v>138</v>
      </c>
      <c r="K29" s="148"/>
      <c r="L29" s="149" t="s">
        <v>137</v>
      </c>
      <c r="M29" s="150" t="s">
        <v>138</v>
      </c>
      <c r="N29" s="148"/>
      <c r="O29" s="149" t="s">
        <v>137</v>
      </c>
      <c r="P29" s="150" t="s">
        <v>138</v>
      </c>
      <c r="Q29" s="148"/>
      <c r="R29" s="149" t="s">
        <v>137</v>
      </c>
      <c r="S29" s="150" t="s">
        <v>138</v>
      </c>
      <c r="T29" s="148"/>
      <c r="U29" s="149" t="s">
        <v>137</v>
      </c>
      <c r="V29" s="150" t="s">
        <v>138</v>
      </c>
      <c r="W29" s="148"/>
      <c r="X29" s="149" t="s">
        <v>137</v>
      </c>
      <c r="Y29" s="150" t="s">
        <v>138</v>
      </c>
      <c r="Z29" s="148"/>
      <c r="AA29" s="149" t="s">
        <v>137</v>
      </c>
      <c r="AB29" s="150" t="s">
        <v>138</v>
      </c>
      <c r="AC29" s="148"/>
      <c r="AD29" s="149" t="s">
        <v>137</v>
      </c>
      <c r="AE29" s="150" t="s">
        <v>138</v>
      </c>
    </row>
    <row r="30" spans="1:41" s="74" customFormat="1" ht="15" customHeight="1" x14ac:dyDescent="0.25">
      <c r="A30" s="154" t="s">
        <v>125</v>
      </c>
      <c r="B30" s="139">
        <v>1</v>
      </c>
      <c r="C30" s="142">
        <f t="shared" ref="C30:C37" si="21">ROUND(B30*$C$28*$AN30/(SUM($AN30:$AO30)),0)</f>
        <v>319</v>
      </c>
      <c r="D30" s="143">
        <f t="shared" ref="D30:D37" si="22">ROUND(B30*$C$28*$AO30/(SUM($AN30:$AO30)),0)</f>
        <v>2872</v>
      </c>
      <c r="E30" s="141">
        <v>1</v>
      </c>
      <c r="F30" s="142">
        <f t="shared" ref="F30:F37" si="23">ROUND(E30*$C$28*$AN30/(SUM($AN30:$AO30)),0)</f>
        <v>319</v>
      </c>
      <c r="G30" s="143">
        <f t="shared" ref="G30:G37" si="24">ROUND(E30*$C$28*$AO30/(SUM($AN30:$AO30)),0)</f>
        <v>2872</v>
      </c>
      <c r="H30" s="141">
        <v>0</v>
      </c>
      <c r="I30" s="142">
        <f t="shared" ref="I30:I37" si="25">ROUND(H30*$C$28*$AN30/(SUM($AN30:$AO30)),0)</f>
        <v>0</v>
      </c>
      <c r="J30" s="143">
        <f t="shared" ref="J30:J37" si="26">ROUND(H30*$C$28*$AO30/(SUM($AN30:$AO30)),0)</f>
        <v>0</v>
      </c>
      <c r="K30" s="141"/>
      <c r="L30" s="142">
        <f t="shared" ref="L30:L37" si="27">ROUND(K30*$C$28*$AN30/(SUM($AN30:$AO30)),0)</f>
        <v>0</v>
      </c>
      <c r="M30" s="143">
        <f t="shared" ref="M30:M37" si="28">ROUND(K30*$C$28*$AO30/(SUM($AN30:$AO30)),0)</f>
        <v>0</v>
      </c>
      <c r="N30" s="141">
        <v>0</v>
      </c>
      <c r="O30" s="142">
        <f t="shared" ref="O30:O37" si="29">ROUND(N30*$C$28*$AN30/(SUM($AN30:$AO30)),0)</f>
        <v>0</v>
      </c>
      <c r="P30" s="143">
        <f t="shared" ref="P30:P37" si="30">ROUND(N30*$C$28*$AO30/(SUM($AN30:$AO30)),0)</f>
        <v>0</v>
      </c>
      <c r="Q30" s="141"/>
      <c r="R30" s="142">
        <f t="shared" ref="R30:R37" si="31">ROUND(Q30*$C$28*$AN30/(SUM($AN30:$AO30)),0)</f>
        <v>0</v>
      </c>
      <c r="S30" s="143">
        <f t="shared" ref="S30:S37" si="32">ROUND(Q30*$C$28*$AO30/(SUM($AN30:$AO30)),0)</f>
        <v>0</v>
      </c>
      <c r="T30" s="141">
        <v>0</v>
      </c>
      <c r="U30" s="142">
        <f t="shared" ref="U30:U37" si="33">ROUND(T30*$C$28*$AN30/(SUM($AN30:$AO30)),0)</f>
        <v>0</v>
      </c>
      <c r="V30" s="143">
        <f t="shared" ref="V30:V37" si="34">ROUND(T30*$C$28*$AO30/(SUM($AN30:$AO30)),0)</f>
        <v>0</v>
      </c>
      <c r="W30" s="141"/>
      <c r="X30" s="142">
        <f t="shared" ref="X30:X37" si="35">ROUND(W30*$C$28*$AN30/(SUM($AN30:$AO30)),0)</f>
        <v>0</v>
      </c>
      <c r="Y30" s="143">
        <f t="shared" ref="Y30:Y37" si="36">ROUND(W30*$C$28*$AO30/(SUM($AN30:$AO30)),0)</f>
        <v>0</v>
      </c>
      <c r="Z30" s="141">
        <v>0</v>
      </c>
      <c r="AA30" s="142">
        <f t="shared" ref="AA30:AA37" si="37">ROUND(Z30*$C$28*$AN30/(SUM($AN30:$AO30)),0)</f>
        <v>0</v>
      </c>
      <c r="AB30" s="143">
        <f t="shared" ref="AB30:AB37" si="38">ROUND(Z30*$C$28*$AO30/(SUM($AN30:$AO30)),0)</f>
        <v>0</v>
      </c>
      <c r="AC30" s="141"/>
      <c r="AD30" s="142">
        <f t="shared" ref="AD30:AD37" si="39">ROUND(AC30*$C$28*$AN30/(SUM($AN30:$AO30)),0)</f>
        <v>0</v>
      </c>
      <c r="AE30" s="143">
        <f t="shared" ref="AE30:AE37" si="40">ROUND(AC30*$C$28*$AO30/(SUM($AN30:$AO30)),0)</f>
        <v>0</v>
      </c>
      <c r="AN30" s="74">
        <v>10</v>
      </c>
      <c r="AO30" s="74">
        <f>100-AN30</f>
        <v>90</v>
      </c>
    </row>
    <row r="31" spans="1:41" s="74" customFormat="1" x14ac:dyDescent="0.25">
      <c r="A31" s="154" t="s">
        <v>97</v>
      </c>
      <c r="B31" s="139"/>
      <c r="C31" s="142">
        <f t="shared" si="21"/>
        <v>0</v>
      </c>
      <c r="D31" s="143">
        <f t="shared" si="22"/>
        <v>0</v>
      </c>
      <c r="E31" s="141"/>
      <c r="F31" s="142">
        <f t="shared" si="23"/>
        <v>0</v>
      </c>
      <c r="G31" s="143">
        <f t="shared" si="24"/>
        <v>0</v>
      </c>
      <c r="H31" s="141">
        <v>1</v>
      </c>
      <c r="I31" s="142">
        <f t="shared" si="25"/>
        <v>638</v>
      </c>
      <c r="J31" s="143">
        <f t="shared" si="26"/>
        <v>2553</v>
      </c>
      <c r="K31" s="141">
        <v>1</v>
      </c>
      <c r="L31" s="142">
        <f t="shared" si="27"/>
        <v>638</v>
      </c>
      <c r="M31" s="143">
        <f t="shared" si="28"/>
        <v>2553</v>
      </c>
      <c r="N31" s="141">
        <v>0</v>
      </c>
      <c r="O31" s="142">
        <f t="shared" si="29"/>
        <v>0</v>
      </c>
      <c r="P31" s="143">
        <f t="shared" si="30"/>
        <v>0</v>
      </c>
      <c r="Q31" s="141">
        <v>0</v>
      </c>
      <c r="R31" s="142">
        <f t="shared" si="31"/>
        <v>0</v>
      </c>
      <c r="S31" s="143">
        <f t="shared" si="32"/>
        <v>0</v>
      </c>
      <c r="T31" s="141">
        <v>0</v>
      </c>
      <c r="U31" s="142">
        <f t="shared" si="33"/>
        <v>0</v>
      </c>
      <c r="V31" s="143">
        <f t="shared" si="34"/>
        <v>0</v>
      </c>
      <c r="W31" s="141">
        <v>0</v>
      </c>
      <c r="X31" s="142">
        <f t="shared" si="35"/>
        <v>0</v>
      </c>
      <c r="Y31" s="143">
        <f t="shared" si="36"/>
        <v>0</v>
      </c>
      <c r="Z31" s="141">
        <v>0</v>
      </c>
      <c r="AA31" s="142">
        <f t="shared" si="37"/>
        <v>0</v>
      </c>
      <c r="AB31" s="143">
        <f t="shared" si="38"/>
        <v>0</v>
      </c>
      <c r="AC31" s="141"/>
      <c r="AD31" s="142">
        <f t="shared" si="39"/>
        <v>0</v>
      </c>
      <c r="AE31" s="143">
        <f t="shared" si="40"/>
        <v>0</v>
      </c>
      <c r="AN31" s="74">
        <v>20</v>
      </c>
      <c r="AO31" s="74">
        <f t="shared" ref="AO31:AO40" si="41">100-AN31</f>
        <v>80</v>
      </c>
    </row>
    <row r="32" spans="1:41" s="74" customFormat="1" x14ac:dyDescent="0.25">
      <c r="A32" s="154" t="s">
        <v>102</v>
      </c>
      <c r="B32" s="139"/>
      <c r="C32" s="142">
        <f t="shared" si="21"/>
        <v>0</v>
      </c>
      <c r="D32" s="143">
        <f t="shared" si="22"/>
        <v>0</v>
      </c>
      <c r="E32" s="141">
        <v>0</v>
      </c>
      <c r="F32" s="142">
        <f t="shared" si="23"/>
        <v>0</v>
      </c>
      <c r="G32" s="143">
        <f t="shared" si="24"/>
        <v>0</v>
      </c>
      <c r="H32" s="141"/>
      <c r="I32" s="142">
        <f t="shared" si="25"/>
        <v>0</v>
      </c>
      <c r="J32" s="143">
        <f t="shared" si="26"/>
        <v>0</v>
      </c>
      <c r="K32" s="141">
        <v>0</v>
      </c>
      <c r="L32" s="142">
        <f t="shared" si="27"/>
        <v>0</v>
      </c>
      <c r="M32" s="143">
        <f t="shared" si="28"/>
        <v>0</v>
      </c>
      <c r="N32" s="141">
        <v>1</v>
      </c>
      <c r="O32" s="142">
        <f t="shared" si="29"/>
        <v>1276</v>
      </c>
      <c r="P32" s="143">
        <f t="shared" si="30"/>
        <v>1915</v>
      </c>
      <c r="Q32" s="141">
        <v>1</v>
      </c>
      <c r="R32" s="142">
        <f t="shared" si="31"/>
        <v>1276</v>
      </c>
      <c r="S32" s="143">
        <f t="shared" si="32"/>
        <v>1915</v>
      </c>
      <c r="T32" s="141"/>
      <c r="U32" s="142">
        <f t="shared" si="33"/>
        <v>0</v>
      </c>
      <c r="V32" s="143">
        <f t="shared" si="34"/>
        <v>0</v>
      </c>
      <c r="W32" s="141">
        <v>0</v>
      </c>
      <c r="X32" s="142">
        <f t="shared" si="35"/>
        <v>0</v>
      </c>
      <c r="Y32" s="143">
        <f t="shared" si="36"/>
        <v>0</v>
      </c>
      <c r="Z32" s="141"/>
      <c r="AA32" s="142">
        <f t="shared" si="37"/>
        <v>0</v>
      </c>
      <c r="AB32" s="143">
        <f t="shared" si="38"/>
        <v>0</v>
      </c>
      <c r="AC32" s="141">
        <v>0</v>
      </c>
      <c r="AD32" s="142">
        <f t="shared" si="39"/>
        <v>0</v>
      </c>
      <c r="AE32" s="143">
        <f t="shared" si="40"/>
        <v>0</v>
      </c>
      <c r="AN32" s="74">
        <v>40</v>
      </c>
      <c r="AO32" s="74">
        <f t="shared" si="41"/>
        <v>60</v>
      </c>
    </row>
    <row r="33" spans="1:41" s="74" customFormat="1" x14ac:dyDescent="0.25">
      <c r="A33" s="154" t="s">
        <v>103</v>
      </c>
      <c r="B33" s="139"/>
      <c r="C33" s="142">
        <f t="shared" si="21"/>
        <v>0</v>
      </c>
      <c r="D33" s="143">
        <f t="shared" si="22"/>
        <v>0</v>
      </c>
      <c r="E33" s="141"/>
      <c r="F33" s="142">
        <f t="shared" si="23"/>
        <v>0</v>
      </c>
      <c r="G33" s="143">
        <f t="shared" si="24"/>
        <v>0</v>
      </c>
      <c r="H33" s="141"/>
      <c r="I33" s="142">
        <f t="shared" si="25"/>
        <v>0</v>
      </c>
      <c r="J33" s="143">
        <f t="shared" si="26"/>
        <v>0</v>
      </c>
      <c r="K33" s="141">
        <v>0</v>
      </c>
      <c r="L33" s="142">
        <f t="shared" si="27"/>
        <v>0</v>
      </c>
      <c r="M33" s="143">
        <f t="shared" si="28"/>
        <v>0</v>
      </c>
      <c r="N33" s="141"/>
      <c r="O33" s="142">
        <f t="shared" si="29"/>
        <v>0</v>
      </c>
      <c r="P33" s="143">
        <f t="shared" si="30"/>
        <v>0</v>
      </c>
      <c r="Q33" s="141">
        <v>0</v>
      </c>
      <c r="R33" s="142">
        <f t="shared" si="31"/>
        <v>0</v>
      </c>
      <c r="S33" s="143">
        <f t="shared" si="32"/>
        <v>0</v>
      </c>
      <c r="T33" s="141">
        <v>1</v>
      </c>
      <c r="U33" s="142">
        <f t="shared" si="33"/>
        <v>1436</v>
      </c>
      <c r="V33" s="143">
        <f t="shared" si="34"/>
        <v>1755</v>
      </c>
      <c r="W33" s="141">
        <v>1</v>
      </c>
      <c r="X33" s="142">
        <f t="shared" si="35"/>
        <v>1436</v>
      </c>
      <c r="Y33" s="143">
        <f t="shared" si="36"/>
        <v>1755</v>
      </c>
      <c r="Z33" s="141">
        <v>1</v>
      </c>
      <c r="AA33" s="142">
        <f t="shared" si="37"/>
        <v>1436</v>
      </c>
      <c r="AB33" s="143">
        <f t="shared" si="38"/>
        <v>1755</v>
      </c>
      <c r="AC33" s="141">
        <v>0</v>
      </c>
      <c r="AD33" s="142">
        <f t="shared" si="39"/>
        <v>0</v>
      </c>
      <c r="AE33" s="143">
        <f t="shared" si="40"/>
        <v>0</v>
      </c>
      <c r="AN33" s="74">
        <v>45</v>
      </c>
      <c r="AO33" s="74">
        <f t="shared" si="41"/>
        <v>55</v>
      </c>
    </row>
    <row r="34" spans="1:41" s="74" customFormat="1" x14ac:dyDescent="0.25">
      <c r="A34" s="154" t="s">
        <v>104</v>
      </c>
      <c r="B34" s="139"/>
      <c r="C34" s="142">
        <f t="shared" si="21"/>
        <v>0</v>
      </c>
      <c r="D34" s="143">
        <f t="shared" si="22"/>
        <v>0</v>
      </c>
      <c r="E34" s="141"/>
      <c r="F34" s="142">
        <f t="shared" si="23"/>
        <v>0</v>
      </c>
      <c r="G34" s="143">
        <f t="shared" si="24"/>
        <v>0</v>
      </c>
      <c r="H34" s="141"/>
      <c r="I34" s="142">
        <f t="shared" si="25"/>
        <v>0</v>
      </c>
      <c r="J34" s="143">
        <f t="shared" si="26"/>
        <v>0</v>
      </c>
      <c r="K34" s="141"/>
      <c r="L34" s="142">
        <f t="shared" si="27"/>
        <v>0</v>
      </c>
      <c r="M34" s="143">
        <f t="shared" si="28"/>
        <v>0</v>
      </c>
      <c r="N34" s="141"/>
      <c r="O34" s="142">
        <f t="shared" si="29"/>
        <v>0</v>
      </c>
      <c r="P34" s="143">
        <f t="shared" si="30"/>
        <v>0</v>
      </c>
      <c r="Q34" s="141"/>
      <c r="R34" s="142">
        <f t="shared" si="31"/>
        <v>0</v>
      </c>
      <c r="S34" s="143">
        <f t="shared" si="32"/>
        <v>0</v>
      </c>
      <c r="T34" s="141"/>
      <c r="U34" s="142">
        <f t="shared" si="33"/>
        <v>0</v>
      </c>
      <c r="V34" s="143">
        <f t="shared" si="34"/>
        <v>0</v>
      </c>
      <c r="W34" s="141"/>
      <c r="X34" s="142">
        <f t="shared" si="35"/>
        <v>0</v>
      </c>
      <c r="Y34" s="143">
        <f t="shared" si="36"/>
        <v>0</v>
      </c>
      <c r="Z34" s="141"/>
      <c r="AA34" s="142">
        <f t="shared" si="37"/>
        <v>0</v>
      </c>
      <c r="AB34" s="143">
        <f t="shared" si="38"/>
        <v>0</v>
      </c>
      <c r="AC34" s="141">
        <v>1</v>
      </c>
      <c r="AD34" s="142">
        <f t="shared" si="39"/>
        <v>1532</v>
      </c>
      <c r="AE34" s="143">
        <f t="shared" si="40"/>
        <v>1659</v>
      </c>
      <c r="AN34" s="74">
        <v>48</v>
      </c>
      <c r="AO34" s="74">
        <f t="shared" si="41"/>
        <v>52</v>
      </c>
    </row>
    <row r="35" spans="1:41" s="74" customFormat="1" x14ac:dyDescent="0.25">
      <c r="A35" s="158" t="s">
        <v>105</v>
      </c>
      <c r="B35" s="139"/>
      <c r="C35" s="142">
        <f t="shared" si="21"/>
        <v>0</v>
      </c>
      <c r="D35" s="143">
        <f t="shared" si="22"/>
        <v>0</v>
      </c>
      <c r="E35" s="141"/>
      <c r="F35" s="142">
        <f t="shared" si="23"/>
        <v>0</v>
      </c>
      <c r="G35" s="143">
        <f t="shared" si="24"/>
        <v>0</v>
      </c>
      <c r="H35" s="141"/>
      <c r="I35" s="142">
        <f t="shared" si="25"/>
        <v>0</v>
      </c>
      <c r="J35" s="143">
        <f t="shared" si="26"/>
        <v>0</v>
      </c>
      <c r="K35" s="141"/>
      <c r="L35" s="142">
        <f t="shared" si="27"/>
        <v>0</v>
      </c>
      <c r="M35" s="143">
        <f t="shared" si="28"/>
        <v>0</v>
      </c>
      <c r="N35" s="141"/>
      <c r="O35" s="142">
        <f t="shared" si="29"/>
        <v>0</v>
      </c>
      <c r="P35" s="143">
        <f t="shared" si="30"/>
        <v>0</v>
      </c>
      <c r="Q35" s="141"/>
      <c r="R35" s="142">
        <f t="shared" si="31"/>
        <v>0</v>
      </c>
      <c r="S35" s="143">
        <f t="shared" si="32"/>
        <v>0</v>
      </c>
      <c r="T35" s="141"/>
      <c r="U35" s="142">
        <f t="shared" si="33"/>
        <v>0</v>
      </c>
      <c r="V35" s="143">
        <f t="shared" si="34"/>
        <v>0</v>
      </c>
      <c r="W35" s="141"/>
      <c r="X35" s="142">
        <f t="shared" si="35"/>
        <v>0</v>
      </c>
      <c r="Y35" s="143">
        <f t="shared" si="36"/>
        <v>0</v>
      </c>
      <c r="Z35" s="141">
        <v>1</v>
      </c>
      <c r="AA35" s="142">
        <f t="shared" si="37"/>
        <v>1659</v>
      </c>
      <c r="AB35" s="143">
        <f t="shared" si="38"/>
        <v>1532</v>
      </c>
      <c r="AC35" s="141">
        <v>1</v>
      </c>
      <c r="AD35" s="142">
        <f t="shared" si="39"/>
        <v>1659</v>
      </c>
      <c r="AE35" s="143">
        <f t="shared" si="40"/>
        <v>1532</v>
      </c>
      <c r="AN35" s="74">
        <v>52</v>
      </c>
      <c r="AO35" s="74">
        <f t="shared" si="41"/>
        <v>48</v>
      </c>
    </row>
    <row r="36" spans="1:41" s="74" customFormat="1" x14ac:dyDescent="0.25">
      <c r="A36" s="154" t="s">
        <v>106</v>
      </c>
      <c r="B36" s="139"/>
      <c r="C36" s="142">
        <f t="shared" si="21"/>
        <v>0</v>
      </c>
      <c r="D36" s="143">
        <f t="shared" si="22"/>
        <v>0</v>
      </c>
      <c r="E36" s="141"/>
      <c r="F36" s="142">
        <f t="shared" si="23"/>
        <v>0</v>
      </c>
      <c r="G36" s="143">
        <f t="shared" si="24"/>
        <v>0</v>
      </c>
      <c r="H36" s="141"/>
      <c r="I36" s="142">
        <f t="shared" si="25"/>
        <v>0</v>
      </c>
      <c r="J36" s="143">
        <f t="shared" si="26"/>
        <v>0</v>
      </c>
      <c r="K36" s="141"/>
      <c r="L36" s="142">
        <f t="shared" si="27"/>
        <v>0</v>
      </c>
      <c r="M36" s="143">
        <f t="shared" si="28"/>
        <v>0</v>
      </c>
      <c r="N36" s="141"/>
      <c r="O36" s="142">
        <f t="shared" si="29"/>
        <v>0</v>
      </c>
      <c r="P36" s="143">
        <f t="shared" si="30"/>
        <v>0</v>
      </c>
      <c r="Q36" s="141"/>
      <c r="R36" s="142">
        <f t="shared" si="31"/>
        <v>0</v>
      </c>
      <c r="S36" s="143">
        <f t="shared" si="32"/>
        <v>0</v>
      </c>
      <c r="T36" s="141"/>
      <c r="U36" s="142">
        <f t="shared" si="33"/>
        <v>0</v>
      </c>
      <c r="V36" s="143">
        <f t="shared" si="34"/>
        <v>0</v>
      </c>
      <c r="W36" s="141"/>
      <c r="X36" s="142">
        <f t="shared" si="35"/>
        <v>0</v>
      </c>
      <c r="Y36" s="143">
        <f t="shared" si="36"/>
        <v>0</v>
      </c>
      <c r="Z36" s="141">
        <v>0</v>
      </c>
      <c r="AA36" s="142">
        <f t="shared" si="37"/>
        <v>0</v>
      </c>
      <c r="AB36" s="143">
        <f t="shared" si="38"/>
        <v>0</v>
      </c>
      <c r="AC36" s="141">
        <v>0</v>
      </c>
      <c r="AD36" s="142">
        <f t="shared" si="39"/>
        <v>0</v>
      </c>
      <c r="AE36" s="143">
        <f t="shared" si="40"/>
        <v>0</v>
      </c>
      <c r="AN36" s="74">
        <v>55</v>
      </c>
      <c r="AO36" s="74">
        <f t="shared" si="41"/>
        <v>45</v>
      </c>
    </row>
    <row r="37" spans="1:41" s="74" customFormat="1" x14ac:dyDescent="0.25">
      <c r="A37" s="154" t="s">
        <v>107</v>
      </c>
      <c r="B37" s="139"/>
      <c r="C37" s="142">
        <f t="shared" si="21"/>
        <v>0</v>
      </c>
      <c r="D37" s="143">
        <f t="shared" si="22"/>
        <v>0</v>
      </c>
      <c r="E37" s="141">
        <v>0</v>
      </c>
      <c r="F37" s="142">
        <f t="shared" si="23"/>
        <v>0</v>
      </c>
      <c r="G37" s="143">
        <f t="shared" si="24"/>
        <v>0</v>
      </c>
      <c r="H37" s="141"/>
      <c r="I37" s="142">
        <f t="shared" si="25"/>
        <v>0</v>
      </c>
      <c r="J37" s="143">
        <f t="shared" si="26"/>
        <v>0</v>
      </c>
      <c r="K37" s="141">
        <v>0</v>
      </c>
      <c r="L37" s="142">
        <f t="shared" si="27"/>
        <v>0</v>
      </c>
      <c r="M37" s="143">
        <f t="shared" si="28"/>
        <v>0</v>
      </c>
      <c r="N37" s="141"/>
      <c r="O37" s="142">
        <f t="shared" si="29"/>
        <v>0</v>
      </c>
      <c r="P37" s="143">
        <f t="shared" si="30"/>
        <v>0</v>
      </c>
      <c r="Q37" s="141">
        <v>0</v>
      </c>
      <c r="R37" s="142">
        <f t="shared" si="31"/>
        <v>0</v>
      </c>
      <c r="S37" s="143">
        <f t="shared" si="32"/>
        <v>0</v>
      </c>
      <c r="T37" s="141"/>
      <c r="U37" s="142">
        <f t="shared" si="33"/>
        <v>0</v>
      </c>
      <c r="V37" s="143">
        <f t="shared" si="34"/>
        <v>0</v>
      </c>
      <c r="W37" s="141">
        <v>0</v>
      </c>
      <c r="X37" s="142">
        <f t="shared" si="35"/>
        <v>0</v>
      </c>
      <c r="Y37" s="143">
        <f t="shared" si="36"/>
        <v>0</v>
      </c>
      <c r="Z37" s="141"/>
      <c r="AA37" s="142">
        <f t="shared" si="37"/>
        <v>0</v>
      </c>
      <c r="AB37" s="143">
        <f t="shared" si="38"/>
        <v>0</v>
      </c>
      <c r="AC37" s="141">
        <v>0</v>
      </c>
      <c r="AD37" s="142">
        <f t="shared" si="39"/>
        <v>0</v>
      </c>
      <c r="AE37" s="143">
        <f t="shared" si="40"/>
        <v>0</v>
      </c>
      <c r="AN37" s="74">
        <v>60</v>
      </c>
      <c r="AO37" s="74">
        <f t="shared" si="41"/>
        <v>40</v>
      </c>
    </row>
    <row r="38" spans="1:41" s="74" customFormat="1" ht="15" customHeight="1" x14ac:dyDescent="0.25">
      <c r="A38" s="155" t="s">
        <v>130</v>
      </c>
      <c r="B38" s="152"/>
      <c r="C38" s="146">
        <f>ROUND($C$3*$C$4,0)</f>
        <v>11791</v>
      </c>
      <c r="D38" s="147">
        <f>ROUND($C$3*$C$5,0)</f>
        <v>4164</v>
      </c>
      <c r="E38" s="145"/>
      <c r="F38" s="146">
        <f>ROUND($C$3*$C$4,0)</f>
        <v>11791</v>
      </c>
      <c r="G38" s="147">
        <f>ROUND($C$3*$C$5,0)</f>
        <v>4164</v>
      </c>
      <c r="H38" s="145"/>
      <c r="I38" s="146">
        <f>ROUND($C$3*$C$4,0)</f>
        <v>11791</v>
      </c>
      <c r="J38" s="147">
        <f>ROUND($C$3*$C$5,0)</f>
        <v>4164</v>
      </c>
      <c r="K38" s="145"/>
      <c r="L38" s="146">
        <f>ROUND($C$3*$C$4,0)</f>
        <v>11791</v>
      </c>
      <c r="M38" s="147">
        <f>ROUND($C$3*$C$5,0)</f>
        <v>4164</v>
      </c>
      <c r="N38" s="145"/>
      <c r="O38" s="146">
        <f>ROUND($C$3*$C$4,0)</f>
        <v>11791</v>
      </c>
      <c r="P38" s="147">
        <f>ROUND($C$3*$C$5,0)</f>
        <v>4164</v>
      </c>
      <c r="Q38" s="145"/>
      <c r="R38" s="146">
        <f>ROUND($C$3*$C$4,0)</f>
        <v>11791</v>
      </c>
      <c r="S38" s="147">
        <f>ROUND($C$3*$C$5,0)</f>
        <v>4164</v>
      </c>
      <c r="T38" s="145"/>
      <c r="U38" s="146">
        <f>ROUND($C$3*$C$4,0)</f>
        <v>11791</v>
      </c>
      <c r="V38" s="147">
        <f>ROUND($C$3*$C$5,0)</f>
        <v>4164</v>
      </c>
      <c r="W38" s="145"/>
      <c r="X38" s="146">
        <f>ROUND($C$3*$C$4,0)</f>
        <v>11791</v>
      </c>
      <c r="Y38" s="147">
        <f>ROUND($C$3*$C$5,0)</f>
        <v>4164</v>
      </c>
      <c r="Z38" s="145"/>
      <c r="AA38" s="146">
        <f>ROUND($C$3*$C$4,0)</f>
        <v>11791</v>
      </c>
      <c r="AB38" s="147">
        <f>ROUND($C$3*$C$5,0)</f>
        <v>4164</v>
      </c>
      <c r="AC38" s="145"/>
      <c r="AD38" s="146">
        <f>ROUND($C$3*$C$4,0)</f>
        <v>11791</v>
      </c>
      <c r="AE38" s="147">
        <f>ROUND($C$3*$C$5,0)</f>
        <v>4164</v>
      </c>
      <c r="AN38" s="74">
        <v>73.900000000000006</v>
      </c>
      <c r="AO38" s="74">
        <f t="shared" si="41"/>
        <v>26.099999999999994</v>
      </c>
    </row>
    <row r="39" spans="1:41" s="74" customFormat="1" x14ac:dyDescent="0.25">
      <c r="A39" s="154" t="s">
        <v>108</v>
      </c>
      <c r="B39" s="139"/>
      <c r="C39" s="142">
        <f>ROUND(B39*$C$28*$AN39/(SUM($AN39:$AO39)),0)</f>
        <v>0</v>
      </c>
      <c r="D39" s="143">
        <f>ROUND(B39*$C$28*$AO39/(SUM($AN39:$AO39)),0)</f>
        <v>0</v>
      </c>
      <c r="E39" s="141"/>
      <c r="F39" s="142">
        <f>G39*$AN$24/$AO$24</f>
        <v>5168</v>
      </c>
      <c r="G39" s="143">
        <f>G38-SUM(G30:G37)</f>
        <v>1292</v>
      </c>
      <c r="H39" s="141"/>
      <c r="I39" s="142"/>
      <c r="J39" s="143"/>
      <c r="K39" s="141"/>
      <c r="L39" s="142">
        <f>M39*$AN$24/$AO$24</f>
        <v>6444</v>
      </c>
      <c r="M39" s="143">
        <f>M38-SUM(M30:M37)</f>
        <v>1611</v>
      </c>
      <c r="N39" s="141"/>
      <c r="O39" s="142"/>
      <c r="P39" s="143"/>
      <c r="Q39" s="141"/>
      <c r="R39" s="142">
        <f>S39*$AN$24/$AO$24</f>
        <v>8996</v>
      </c>
      <c r="S39" s="143">
        <f>S38-SUM(S30:S37)</f>
        <v>2249</v>
      </c>
      <c r="T39" s="141"/>
      <c r="U39" s="142"/>
      <c r="V39" s="143"/>
      <c r="W39" s="141"/>
      <c r="X39" s="142">
        <f>Y39*$AN$24/$AO$24</f>
        <v>9636</v>
      </c>
      <c r="Y39" s="143">
        <f>Y38-SUM(Y30:Y37)</f>
        <v>2409</v>
      </c>
      <c r="Z39" s="141"/>
      <c r="AA39" s="142"/>
      <c r="AB39" s="143"/>
      <c r="AC39" s="141"/>
      <c r="AD39" s="142">
        <f>AE39*$AN$24/$AO$24</f>
        <v>3892</v>
      </c>
      <c r="AE39" s="143">
        <f>AE38-SUM(AE30:AE37)</f>
        <v>973</v>
      </c>
      <c r="AN39" s="74">
        <v>80</v>
      </c>
      <c r="AO39" s="74">
        <f t="shared" si="41"/>
        <v>20</v>
      </c>
    </row>
    <row r="40" spans="1:41" s="74" customFormat="1" ht="15.75" thickBot="1" x14ac:dyDescent="0.3">
      <c r="A40" s="156" t="s">
        <v>109</v>
      </c>
      <c r="B40" s="139"/>
      <c r="C40" s="144">
        <f>D40*$AN$25/$AO$25</f>
        <v>11628</v>
      </c>
      <c r="D40" s="143">
        <f>D38-SUM(D30:D37)</f>
        <v>1292</v>
      </c>
      <c r="E40" s="141"/>
      <c r="F40" s="144"/>
      <c r="G40" s="143"/>
      <c r="H40" s="141"/>
      <c r="I40" s="144">
        <f>J40*$AN$25/$AO$25</f>
        <v>14499</v>
      </c>
      <c r="J40" s="143">
        <f>J38-SUM(J30:J37)</f>
        <v>1611</v>
      </c>
      <c r="K40" s="141"/>
      <c r="L40" s="144"/>
      <c r="M40" s="143"/>
      <c r="N40" s="141"/>
      <c r="O40" s="144">
        <f>P40*$AN$25/$AO$25</f>
        <v>20241</v>
      </c>
      <c r="P40" s="143">
        <f>P38-SUM(P30:P37)</f>
        <v>2249</v>
      </c>
      <c r="Q40" s="141"/>
      <c r="R40" s="144"/>
      <c r="S40" s="143"/>
      <c r="T40" s="141"/>
      <c r="U40" s="144">
        <f>V40*$AN$25/$AO$25</f>
        <v>21681</v>
      </c>
      <c r="V40" s="143">
        <f>V38-SUM(V30:V37)</f>
        <v>2409</v>
      </c>
      <c r="W40" s="141"/>
      <c r="X40" s="144"/>
      <c r="Y40" s="143"/>
      <c r="Z40" s="141"/>
      <c r="AA40" s="144">
        <f>AB40*$AN$25/$AO$25</f>
        <v>7893</v>
      </c>
      <c r="AB40" s="143">
        <f>AB38-SUM(AB30:AB37)</f>
        <v>877</v>
      </c>
      <c r="AC40" s="141"/>
      <c r="AD40" s="144"/>
      <c r="AE40" s="143"/>
      <c r="AN40" s="74">
        <v>90</v>
      </c>
      <c r="AO40" s="74">
        <f t="shared" si="41"/>
        <v>10</v>
      </c>
    </row>
    <row r="41" spans="1:41" s="74" customFormat="1" ht="15.75" thickBot="1" x14ac:dyDescent="0.3">
      <c r="A41" s="157" t="s">
        <v>143</v>
      </c>
      <c r="B41" s="181" t="b">
        <f>IF(SUM(C30:C37,C39:C40)&lt;C38,IF(SUM(D30:D37,D39:D40)&lt;D38,"TRUE","FALSE"))</f>
        <v>0</v>
      </c>
      <c r="C41" s="182"/>
      <c r="D41" s="183"/>
      <c r="E41" s="181" t="str">
        <f>IF(SUM(F30:F37,F39:F40)&lt;F38,IF(SUM(G30:G37,G39:G40)&lt;G38,"TRUE","FALSE"))</f>
        <v>FALSE</v>
      </c>
      <c r="F41" s="182"/>
      <c r="G41" s="183"/>
      <c r="H41" s="181" t="b">
        <f>IF(SUM(I30:I37,I39:I40)&lt;I38,IF(SUM(J30:J37,J39:J40)&lt;J38,"TRUE","FALSE"))</f>
        <v>0</v>
      </c>
      <c r="I41" s="182"/>
      <c r="J41" s="183"/>
      <c r="K41" s="181" t="str">
        <f>IF(SUM(L30:L37,L39:L40)&lt;L38,IF(SUM(M30:M37,M39:M40)&lt;M38,"TRUE","FALSE"))</f>
        <v>FALSE</v>
      </c>
      <c r="L41" s="182"/>
      <c r="M41" s="183"/>
      <c r="N41" s="181" t="b">
        <f>IF(SUM(O30:O37,O39:O40)&lt;O38,IF(SUM(P30:P37,P39:P40)&lt;P38,"TRUE","FALSE"))</f>
        <v>0</v>
      </c>
      <c r="O41" s="182"/>
      <c r="P41" s="183"/>
      <c r="Q41" s="181" t="str">
        <f>IF(SUM(R30:R37,R39:R40)&lt;R38,IF(SUM(S30:S37,S39:S40)&lt;S38,"TRUE","FALSE"))</f>
        <v>FALSE</v>
      </c>
      <c r="R41" s="182"/>
      <c r="S41" s="183"/>
      <c r="T41" s="181" t="b">
        <f>IF(SUM(U30:U37,U39:U40)&lt;U38,IF(SUM(V30:V37,V39:V40)&lt;V38,"TRUE","FALSE"))</f>
        <v>0</v>
      </c>
      <c r="U41" s="182"/>
      <c r="V41" s="183"/>
      <c r="W41" s="181" t="str">
        <f>IF(SUM(X30:X37,X39:X40)&lt;X38,IF(SUM(Y30:Y37,Y39:Y40)&lt;Y38,"TRUE","FALSE"))</f>
        <v>FALSE</v>
      </c>
      <c r="X41" s="182"/>
      <c r="Y41" s="183"/>
      <c r="Z41" s="181" t="str">
        <f>IF(SUM(AA30:AA37,AA39:AA40)&lt;AA38,IF(SUM(AB30:AB37,AB39:AB40)&lt;AB38,"TRUE","FALSE"))</f>
        <v>FALSE</v>
      </c>
      <c r="AA41" s="182"/>
      <c r="AB41" s="183"/>
      <c r="AC41" s="181" t="str">
        <f>IF(SUM(AD30:AD37,AD39:AD40)&lt;(AD38+1),IF(SUM(AE30:AE37,AE39:AE40)&lt;(AE38+1),"TRUE","FALSE"))</f>
        <v>TRUE</v>
      </c>
      <c r="AD41" s="182"/>
      <c r="AE41" s="183"/>
    </row>
    <row r="42" spans="1:41" ht="15.75" thickBot="1" x14ac:dyDescent="0.3"/>
    <row r="43" spans="1:41" s="74" customFormat="1" ht="15" customHeight="1" thickBot="1" x14ac:dyDescent="0.3">
      <c r="A43" s="140" t="s">
        <v>148</v>
      </c>
      <c r="B43" s="151"/>
      <c r="C43" s="184">
        <f>ROUND(SUM(C53:D53)*0.3,0)</f>
        <v>4787</v>
      </c>
      <c r="D43" s="184"/>
      <c r="E43" s="151"/>
      <c r="F43" s="184">
        <f>ROUND(SUM(F53:G53)*0.3,0)</f>
        <v>4787</v>
      </c>
      <c r="G43" s="184"/>
      <c r="H43" s="151"/>
      <c r="I43" s="184">
        <f>ROUND(SUM(I53:J53)*0.3,0)</f>
        <v>4787</v>
      </c>
      <c r="J43" s="184"/>
      <c r="K43" s="151"/>
      <c r="L43" s="184">
        <f>ROUND(SUM(L53:M53)*0.3,0)</f>
        <v>4787</v>
      </c>
      <c r="M43" s="184"/>
      <c r="N43" s="151"/>
      <c r="O43" s="184">
        <f>ROUND(SUM(O53:P53)*0.3,0)</f>
        <v>4787</v>
      </c>
      <c r="P43" s="184"/>
      <c r="Q43" s="151"/>
      <c r="R43" s="184">
        <f>ROUND(SUM(R53:S53)*0.3,0)</f>
        <v>4787</v>
      </c>
      <c r="S43" s="184"/>
      <c r="T43" s="151"/>
      <c r="U43" s="184">
        <f>ROUND(SUM(U53:V53)*0.3,0)</f>
        <v>4787</v>
      </c>
      <c r="V43" s="184"/>
      <c r="W43" s="151"/>
      <c r="X43" s="184">
        <f>ROUND(SUM(X53:Y53)*0.3,0)</f>
        <v>4787</v>
      </c>
      <c r="Y43" s="184"/>
      <c r="Z43" s="151"/>
      <c r="AA43" s="184">
        <f>ROUND(SUM(AA53:AB53)*0.3,0)</f>
        <v>4787</v>
      </c>
      <c r="AB43" s="184"/>
      <c r="AC43" s="151"/>
      <c r="AD43" s="184">
        <f>ROUND(SUM(AD53:AE53)*0.3,0)</f>
        <v>4787</v>
      </c>
      <c r="AE43" s="185"/>
    </row>
    <row r="44" spans="1:41" s="74" customFormat="1" ht="15" customHeight="1" x14ac:dyDescent="0.25">
      <c r="A44" s="153" t="s">
        <v>142</v>
      </c>
      <c r="B44" s="142"/>
      <c r="C44" s="149" t="s">
        <v>137</v>
      </c>
      <c r="D44" s="150" t="s">
        <v>138</v>
      </c>
      <c r="E44" s="148"/>
      <c r="F44" s="149" t="s">
        <v>137</v>
      </c>
      <c r="G44" s="150" t="s">
        <v>138</v>
      </c>
      <c r="H44" s="148"/>
      <c r="I44" s="149" t="s">
        <v>137</v>
      </c>
      <c r="J44" s="150" t="s">
        <v>138</v>
      </c>
      <c r="K44" s="148"/>
      <c r="L44" s="149" t="s">
        <v>137</v>
      </c>
      <c r="M44" s="150" t="s">
        <v>138</v>
      </c>
      <c r="N44" s="148"/>
      <c r="O44" s="149" t="s">
        <v>137</v>
      </c>
      <c r="P44" s="150" t="s">
        <v>138</v>
      </c>
      <c r="Q44" s="148"/>
      <c r="R44" s="149" t="s">
        <v>137</v>
      </c>
      <c r="S44" s="150" t="s">
        <v>138</v>
      </c>
      <c r="T44" s="148"/>
      <c r="U44" s="149" t="s">
        <v>137</v>
      </c>
      <c r="V44" s="150" t="s">
        <v>138</v>
      </c>
      <c r="W44" s="148"/>
      <c r="X44" s="149" t="s">
        <v>137</v>
      </c>
      <c r="Y44" s="150" t="s">
        <v>138</v>
      </c>
      <c r="Z44" s="148"/>
      <c r="AA44" s="149" t="s">
        <v>137</v>
      </c>
      <c r="AB44" s="150" t="s">
        <v>138</v>
      </c>
      <c r="AC44" s="148"/>
      <c r="AD44" s="149" t="s">
        <v>137</v>
      </c>
      <c r="AE44" s="150" t="s">
        <v>138</v>
      </c>
    </row>
    <row r="45" spans="1:41" s="74" customFormat="1" ht="15" customHeight="1" x14ac:dyDescent="0.25">
      <c r="A45" s="154" t="s">
        <v>125</v>
      </c>
      <c r="B45" s="139">
        <v>1</v>
      </c>
      <c r="C45" s="142">
        <f t="shared" ref="C45:C52" si="42">ROUND(B45*$C$43*$AN45/(SUM($AN45:$AO45)),0)</f>
        <v>479</v>
      </c>
      <c r="D45" s="143">
        <f t="shared" ref="D45:D52" si="43">ROUND(B45*$C$43*$AO45/(SUM($AN45:$AO45)),0)</f>
        <v>4308</v>
      </c>
      <c r="E45" s="141">
        <v>1</v>
      </c>
      <c r="F45" s="142">
        <f t="shared" ref="F45:F52" si="44">ROUND(E45*$C$43*$AN45/(SUM($AN45:$AO45)),0)</f>
        <v>479</v>
      </c>
      <c r="G45" s="143">
        <f t="shared" ref="G45:G52" si="45">ROUND(E45*$C$43*$AO45/(SUM($AN45:$AO45)),0)</f>
        <v>4308</v>
      </c>
      <c r="H45" s="141">
        <v>0</v>
      </c>
      <c r="I45" s="142">
        <f t="shared" ref="I45:I52" si="46">ROUND(H45*$C$43*$AN45/(SUM($AN45:$AO45)),0)</f>
        <v>0</v>
      </c>
      <c r="J45" s="143">
        <f t="shared" ref="J45:J52" si="47">ROUND(H45*$C$43*$AO45/(SUM($AN45:$AO45)),0)</f>
        <v>0</v>
      </c>
      <c r="K45" s="141"/>
      <c r="L45" s="142">
        <f t="shared" ref="L45:L52" si="48">ROUND(K45*$C$43*$AN45/(SUM($AN45:$AO45)),0)</f>
        <v>0</v>
      </c>
      <c r="M45" s="143">
        <f t="shared" ref="M45:M52" si="49">ROUND(K45*$C$43*$AO45/(SUM($AN45:$AO45)),0)</f>
        <v>0</v>
      </c>
      <c r="N45" s="141">
        <v>0</v>
      </c>
      <c r="O45" s="142">
        <f t="shared" ref="O45:O52" si="50">ROUND(N45*$C$43*$AN45/(SUM($AN45:$AO45)),0)</f>
        <v>0</v>
      </c>
      <c r="P45" s="143">
        <f t="shared" ref="P45:P52" si="51">ROUND(N45*$C$43*$AO45/(SUM($AN45:$AO45)),0)</f>
        <v>0</v>
      </c>
      <c r="Q45" s="141"/>
      <c r="R45" s="142">
        <f t="shared" ref="R45:R52" si="52">ROUND(Q45*$C$43*$AN45/(SUM($AN45:$AO45)),0)</f>
        <v>0</v>
      </c>
      <c r="S45" s="143">
        <f t="shared" ref="S45:S52" si="53">ROUND(Q45*$C$43*$AO45/(SUM($AN45:$AO45)),0)</f>
        <v>0</v>
      </c>
      <c r="T45" s="141">
        <v>0</v>
      </c>
      <c r="U45" s="142">
        <f t="shared" ref="U45:U52" si="54">ROUND(T45*$C$43*$AN45/(SUM($AN45:$AO45)),0)</f>
        <v>0</v>
      </c>
      <c r="V45" s="143">
        <f t="shared" ref="V45:V52" si="55">ROUND(T45*$C$43*$AO45/(SUM($AN45:$AO45)),0)</f>
        <v>0</v>
      </c>
      <c r="W45" s="141"/>
      <c r="X45" s="142">
        <f t="shared" ref="X45:X52" si="56">ROUND(W45*$C$43*$AN45/(SUM($AN45:$AO45)),0)</f>
        <v>0</v>
      </c>
      <c r="Y45" s="143">
        <f t="shared" ref="Y45:Y52" si="57">ROUND(W45*$C$43*$AO45/(SUM($AN45:$AO45)),0)</f>
        <v>0</v>
      </c>
      <c r="Z45" s="141">
        <v>0</v>
      </c>
      <c r="AA45" s="142">
        <f t="shared" ref="AA45:AA52" si="58">ROUND(Z45*$C$43*$AN45/(SUM($AN45:$AO45)),0)</f>
        <v>0</v>
      </c>
      <c r="AB45" s="143">
        <f t="shared" ref="AB45:AB52" si="59">ROUND(Z45*$C$43*$AO45/(SUM($AN45:$AO45)),0)</f>
        <v>0</v>
      </c>
      <c r="AC45" s="141"/>
      <c r="AD45" s="142">
        <f t="shared" ref="AD45:AD52" si="60">ROUND(AC45*$C$43*$AN45/(SUM($AN45:$AO45)),0)</f>
        <v>0</v>
      </c>
      <c r="AE45" s="143">
        <f t="shared" ref="AE45:AE52" si="61">ROUND(AC45*$C$43*$AO45/(SUM($AN45:$AO45)),0)</f>
        <v>0</v>
      </c>
      <c r="AN45" s="74">
        <v>10</v>
      </c>
      <c r="AO45" s="74">
        <f>100-AN45</f>
        <v>90</v>
      </c>
    </row>
    <row r="46" spans="1:41" s="74" customFormat="1" x14ac:dyDescent="0.25">
      <c r="A46" s="154" t="s">
        <v>97</v>
      </c>
      <c r="B46" s="139"/>
      <c r="C46" s="142">
        <f t="shared" si="42"/>
        <v>0</v>
      </c>
      <c r="D46" s="143">
        <f t="shared" si="43"/>
        <v>0</v>
      </c>
      <c r="E46" s="141"/>
      <c r="F46" s="142">
        <f t="shared" si="44"/>
        <v>0</v>
      </c>
      <c r="G46" s="143">
        <f t="shared" si="45"/>
        <v>0</v>
      </c>
      <c r="H46" s="141">
        <v>1</v>
      </c>
      <c r="I46" s="142">
        <f t="shared" si="46"/>
        <v>957</v>
      </c>
      <c r="J46" s="143">
        <f t="shared" si="47"/>
        <v>3830</v>
      </c>
      <c r="K46" s="141">
        <v>1</v>
      </c>
      <c r="L46" s="142">
        <f t="shared" si="48"/>
        <v>957</v>
      </c>
      <c r="M46" s="143">
        <f t="shared" si="49"/>
        <v>3830</v>
      </c>
      <c r="N46" s="141">
        <v>0</v>
      </c>
      <c r="O46" s="142">
        <f t="shared" si="50"/>
        <v>0</v>
      </c>
      <c r="P46" s="143">
        <f t="shared" si="51"/>
        <v>0</v>
      </c>
      <c r="Q46" s="141">
        <v>0</v>
      </c>
      <c r="R46" s="142">
        <f t="shared" si="52"/>
        <v>0</v>
      </c>
      <c r="S46" s="143">
        <f t="shared" si="53"/>
        <v>0</v>
      </c>
      <c r="T46" s="141">
        <v>0</v>
      </c>
      <c r="U46" s="142">
        <f t="shared" si="54"/>
        <v>0</v>
      </c>
      <c r="V46" s="143">
        <f t="shared" si="55"/>
        <v>0</v>
      </c>
      <c r="W46" s="141">
        <v>0</v>
      </c>
      <c r="X46" s="142">
        <f t="shared" si="56"/>
        <v>0</v>
      </c>
      <c r="Y46" s="143">
        <f t="shared" si="57"/>
        <v>0</v>
      </c>
      <c r="Z46" s="141">
        <v>0</v>
      </c>
      <c r="AA46" s="142">
        <f t="shared" si="58"/>
        <v>0</v>
      </c>
      <c r="AB46" s="143">
        <f t="shared" si="59"/>
        <v>0</v>
      </c>
      <c r="AC46" s="141"/>
      <c r="AD46" s="142">
        <f t="shared" si="60"/>
        <v>0</v>
      </c>
      <c r="AE46" s="143">
        <f t="shared" si="61"/>
        <v>0</v>
      </c>
      <c r="AN46" s="74">
        <v>20</v>
      </c>
      <c r="AO46" s="74">
        <f t="shared" ref="AO46:AO55" si="62">100-AN46</f>
        <v>80</v>
      </c>
    </row>
    <row r="47" spans="1:41" s="74" customFormat="1" x14ac:dyDescent="0.25">
      <c r="A47" s="154" t="s">
        <v>102</v>
      </c>
      <c r="B47" s="139"/>
      <c r="C47" s="142">
        <f t="shared" si="42"/>
        <v>0</v>
      </c>
      <c r="D47" s="143">
        <f t="shared" si="43"/>
        <v>0</v>
      </c>
      <c r="E47" s="141">
        <v>0</v>
      </c>
      <c r="F47" s="142">
        <f t="shared" si="44"/>
        <v>0</v>
      </c>
      <c r="G47" s="143">
        <f t="shared" si="45"/>
        <v>0</v>
      </c>
      <c r="H47" s="141"/>
      <c r="I47" s="142">
        <f t="shared" si="46"/>
        <v>0</v>
      </c>
      <c r="J47" s="143">
        <f t="shared" si="47"/>
        <v>0</v>
      </c>
      <c r="K47" s="141">
        <v>0</v>
      </c>
      <c r="L47" s="142">
        <f t="shared" si="48"/>
        <v>0</v>
      </c>
      <c r="M47" s="143">
        <f t="shared" si="49"/>
        <v>0</v>
      </c>
      <c r="N47" s="141">
        <v>1</v>
      </c>
      <c r="O47" s="142">
        <f t="shared" si="50"/>
        <v>1915</v>
      </c>
      <c r="P47" s="143">
        <f t="shared" si="51"/>
        <v>2872</v>
      </c>
      <c r="Q47" s="141">
        <v>1</v>
      </c>
      <c r="R47" s="142">
        <f t="shared" si="52"/>
        <v>1915</v>
      </c>
      <c r="S47" s="143">
        <f t="shared" si="53"/>
        <v>2872</v>
      </c>
      <c r="T47" s="141"/>
      <c r="U47" s="142">
        <f t="shared" si="54"/>
        <v>0</v>
      </c>
      <c r="V47" s="143">
        <f t="shared" si="55"/>
        <v>0</v>
      </c>
      <c r="W47" s="141">
        <v>0</v>
      </c>
      <c r="X47" s="142">
        <f t="shared" si="56"/>
        <v>0</v>
      </c>
      <c r="Y47" s="143">
        <f t="shared" si="57"/>
        <v>0</v>
      </c>
      <c r="Z47" s="141"/>
      <c r="AA47" s="142">
        <f t="shared" si="58"/>
        <v>0</v>
      </c>
      <c r="AB47" s="143">
        <f t="shared" si="59"/>
        <v>0</v>
      </c>
      <c r="AC47" s="141">
        <v>0</v>
      </c>
      <c r="AD47" s="142">
        <f t="shared" si="60"/>
        <v>0</v>
      </c>
      <c r="AE47" s="143">
        <f t="shared" si="61"/>
        <v>0</v>
      </c>
      <c r="AN47" s="74">
        <v>40</v>
      </c>
      <c r="AO47" s="74">
        <f t="shared" si="62"/>
        <v>60</v>
      </c>
    </row>
    <row r="48" spans="1:41" s="74" customFormat="1" x14ac:dyDescent="0.25">
      <c r="A48" s="154" t="s">
        <v>103</v>
      </c>
      <c r="B48" s="139"/>
      <c r="C48" s="142">
        <f t="shared" si="42"/>
        <v>0</v>
      </c>
      <c r="D48" s="143">
        <f t="shared" si="43"/>
        <v>0</v>
      </c>
      <c r="E48" s="141"/>
      <c r="F48" s="142">
        <f t="shared" si="44"/>
        <v>0</v>
      </c>
      <c r="G48" s="143">
        <f t="shared" si="45"/>
        <v>0</v>
      </c>
      <c r="H48" s="141"/>
      <c r="I48" s="142">
        <f t="shared" si="46"/>
        <v>0</v>
      </c>
      <c r="J48" s="143">
        <f t="shared" si="47"/>
        <v>0</v>
      </c>
      <c r="K48" s="141">
        <v>0</v>
      </c>
      <c r="L48" s="142">
        <f t="shared" si="48"/>
        <v>0</v>
      </c>
      <c r="M48" s="143">
        <f t="shared" si="49"/>
        <v>0</v>
      </c>
      <c r="N48" s="141"/>
      <c r="O48" s="142">
        <f t="shared" si="50"/>
        <v>0</v>
      </c>
      <c r="P48" s="143">
        <f t="shared" si="51"/>
        <v>0</v>
      </c>
      <c r="Q48" s="141">
        <v>0</v>
      </c>
      <c r="R48" s="142">
        <f t="shared" si="52"/>
        <v>0</v>
      </c>
      <c r="S48" s="143">
        <f t="shared" si="53"/>
        <v>0</v>
      </c>
      <c r="T48" s="141">
        <v>1</v>
      </c>
      <c r="U48" s="142">
        <f t="shared" si="54"/>
        <v>2154</v>
      </c>
      <c r="V48" s="143">
        <f t="shared" si="55"/>
        <v>2633</v>
      </c>
      <c r="W48" s="141">
        <v>1</v>
      </c>
      <c r="X48" s="142">
        <f t="shared" si="56"/>
        <v>2154</v>
      </c>
      <c r="Y48" s="143">
        <f t="shared" si="57"/>
        <v>2633</v>
      </c>
      <c r="Z48" s="141">
        <v>0</v>
      </c>
      <c r="AA48" s="142">
        <f t="shared" si="58"/>
        <v>0</v>
      </c>
      <c r="AB48" s="143">
        <f t="shared" si="59"/>
        <v>0</v>
      </c>
      <c r="AC48" s="141">
        <v>0</v>
      </c>
      <c r="AD48" s="142">
        <f t="shared" si="60"/>
        <v>0</v>
      </c>
      <c r="AE48" s="143">
        <f t="shared" si="61"/>
        <v>0</v>
      </c>
      <c r="AN48" s="74">
        <v>45</v>
      </c>
      <c r="AO48" s="74">
        <f t="shared" si="62"/>
        <v>55</v>
      </c>
    </row>
    <row r="49" spans="1:41" s="74" customFormat="1" x14ac:dyDescent="0.25">
      <c r="A49" s="154" t="s">
        <v>104</v>
      </c>
      <c r="B49" s="139"/>
      <c r="C49" s="142">
        <f t="shared" si="42"/>
        <v>0</v>
      </c>
      <c r="D49" s="143">
        <f t="shared" si="43"/>
        <v>0</v>
      </c>
      <c r="E49" s="141"/>
      <c r="F49" s="142">
        <f t="shared" si="44"/>
        <v>0</v>
      </c>
      <c r="G49" s="143">
        <f t="shared" si="45"/>
        <v>0</v>
      </c>
      <c r="H49" s="141"/>
      <c r="I49" s="142">
        <f t="shared" si="46"/>
        <v>0</v>
      </c>
      <c r="J49" s="143">
        <f t="shared" si="47"/>
        <v>0</v>
      </c>
      <c r="K49" s="141"/>
      <c r="L49" s="142">
        <f t="shared" si="48"/>
        <v>0</v>
      </c>
      <c r="M49" s="143">
        <f t="shared" si="49"/>
        <v>0</v>
      </c>
      <c r="N49" s="141"/>
      <c r="O49" s="142">
        <f t="shared" si="50"/>
        <v>0</v>
      </c>
      <c r="P49" s="143">
        <f t="shared" si="51"/>
        <v>0</v>
      </c>
      <c r="Q49" s="141"/>
      <c r="R49" s="142">
        <f t="shared" si="52"/>
        <v>0</v>
      </c>
      <c r="S49" s="143">
        <f t="shared" si="53"/>
        <v>0</v>
      </c>
      <c r="T49" s="141"/>
      <c r="U49" s="142">
        <f t="shared" si="54"/>
        <v>0</v>
      </c>
      <c r="V49" s="143">
        <f t="shared" si="55"/>
        <v>0</v>
      </c>
      <c r="W49" s="141"/>
      <c r="X49" s="142">
        <f t="shared" si="56"/>
        <v>0</v>
      </c>
      <c r="Y49" s="143">
        <f t="shared" si="57"/>
        <v>0</v>
      </c>
      <c r="Z49" s="141">
        <v>1</v>
      </c>
      <c r="AA49" s="142">
        <f t="shared" si="58"/>
        <v>2298</v>
      </c>
      <c r="AB49" s="143">
        <f t="shared" si="59"/>
        <v>2489</v>
      </c>
      <c r="AC49" s="141">
        <v>1</v>
      </c>
      <c r="AD49" s="142">
        <f t="shared" si="60"/>
        <v>2298</v>
      </c>
      <c r="AE49" s="143">
        <f t="shared" si="61"/>
        <v>2489</v>
      </c>
      <c r="AN49" s="74">
        <v>48</v>
      </c>
      <c r="AO49" s="74">
        <f t="shared" si="62"/>
        <v>52</v>
      </c>
    </row>
    <row r="50" spans="1:41" s="74" customFormat="1" x14ac:dyDescent="0.25">
      <c r="A50" s="158" t="s">
        <v>105</v>
      </c>
      <c r="B50" s="139"/>
      <c r="C50" s="142">
        <f t="shared" si="42"/>
        <v>0</v>
      </c>
      <c r="D50" s="143">
        <f t="shared" si="43"/>
        <v>0</v>
      </c>
      <c r="E50" s="141"/>
      <c r="F50" s="142">
        <f t="shared" si="44"/>
        <v>0</v>
      </c>
      <c r="G50" s="143">
        <f t="shared" si="45"/>
        <v>0</v>
      </c>
      <c r="H50" s="141"/>
      <c r="I50" s="142">
        <f t="shared" si="46"/>
        <v>0</v>
      </c>
      <c r="J50" s="143">
        <f t="shared" si="47"/>
        <v>0</v>
      </c>
      <c r="K50" s="141"/>
      <c r="L50" s="142">
        <f t="shared" si="48"/>
        <v>0</v>
      </c>
      <c r="M50" s="143">
        <f t="shared" si="49"/>
        <v>0</v>
      </c>
      <c r="N50" s="141"/>
      <c r="O50" s="142">
        <f t="shared" si="50"/>
        <v>0</v>
      </c>
      <c r="P50" s="143">
        <f t="shared" si="51"/>
        <v>0</v>
      </c>
      <c r="Q50" s="141"/>
      <c r="R50" s="142">
        <f t="shared" si="52"/>
        <v>0</v>
      </c>
      <c r="S50" s="143">
        <f t="shared" si="53"/>
        <v>0</v>
      </c>
      <c r="T50" s="141"/>
      <c r="U50" s="142">
        <f t="shared" si="54"/>
        <v>0</v>
      </c>
      <c r="V50" s="143">
        <f t="shared" si="55"/>
        <v>0</v>
      </c>
      <c r="W50" s="141"/>
      <c r="X50" s="142">
        <f t="shared" si="56"/>
        <v>0</v>
      </c>
      <c r="Y50" s="143">
        <f t="shared" si="57"/>
        <v>0</v>
      </c>
      <c r="Z50" s="141"/>
      <c r="AA50" s="142">
        <f t="shared" si="58"/>
        <v>0</v>
      </c>
      <c r="AB50" s="143">
        <f t="shared" si="59"/>
        <v>0</v>
      </c>
      <c r="AC50" s="141"/>
      <c r="AD50" s="142">
        <f t="shared" si="60"/>
        <v>0</v>
      </c>
      <c r="AE50" s="143">
        <f t="shared" si="61"/>
        <v>0</v>
      </c>
      <c r="AN50" s="74">
        <v>52</v>
      </c>
      <c r="AO50" s="74">
        <f t="shared" si="62"/>
        <v>48</v>
      </c>
    </row>
    <row r="51" spans="1:41" s="74" customFormat="1" x14ac:dyDescent="0.25">
      <c r="A51" s="154" t="s">
        <v>106</v>
      </c>
      <c r="B51" s="139"/>
      <c r="C51" s="142">
        <f t="shared" si="42"/>
        <v>0</v>
      </c>
      <c r="D51" s="143">
        <f t="shared" si="43"/>
        <v>0</v>
      </c>
      <c r="E51" s="141"/>
      <c r="F51" s="142">
        <f t="shared" si="44"/>
        <v>0</v>
      </c>
      <c r="G51" s="143">
        <f t="shared" si="45"/>
        <v>0</v>
      </c>
      <c r="H51" s="141"/>
      <c r="I51" s="142">
        <f t="shared" si="46"/>
        <v>0</v>
      </c>
      <c r="J51" s="143">
        <f t="shared" si="47"/>
        <v>0</v>
      </c>
      <c r="K51" s="141"/>
      <c r="L51" s="142">
        <f t="shared" si="48"/>
        <v>0</v>
      </c>
      <c r="M51" s="143">
        <f t="shared" si="49"/>
        <v>0</v>
      </c>
      <c r="N51" s="141"/>
      <c r="O51" s="142">
        <f t="shared" si="50"/>
        <v>0</v>
      </c>
      <c r="P51" s="143">
        <f t="shared" si="51"/>
        <v>0</v>
      </c>
      <c r="Q51" s="141"/>
      <c r="R51" s="142">
        <f t="shared" si="52"/>
        <v>0</v>
      </c>
      <c r="S51" s="143">
        <f t="shared" si="53"/>
        <v>0</v>
      </c>
      <c r="T51" s="141"/>
      <c r="U51" s="142">
        <f t="shared" si="54"/>
        <v>0</v>
      </c>
      <c r="V51" s="143">
        <f t="shared" si="55"/>
        <v>0</v>
      </c>
      <c r="W51" s="141"/>
      <c r="X51" s="142">
        <f t="shared" si="56"/>
        <v>0</v>
      </c>
      <c r="Y51" s="143">
        <f t="shared" si="57"/>
        <v>0</v>
      </c>
      <c r="Z51" s="141">
        <v>0</v>
      </c>
      <c r="AA51" s="142">
        <f t="shared" si="58"/>
        <v>0</v>
      </c>
      <c r="AB51" s="143">
        <f t="shared" si="59"/>
        <v>0</v>
      </c>
      <c r="AC51" s="141">
        <v>0</v>
      </c>
      <c r="AD51" s="142">
        <f t="shared" si="60"/>
        <v>0</v>
      </c>
      <c r="AE51" s="143">
        <f t="shared" si="61"/>
        <v>0</v>
      </c>
      <c r="AN51" s="74">
        <v>55</v>
      </c>
      <c r="AO51" s="74">
        <f t="shared" si="62"/>
        <v>45</v>
      </c>
    </row>
    <row r="52" spans="1:41" s="74" customFormat="1" x14ac:dyDescent="0.25">
      <c r="A52" s="154" t="s">
        <v>107</v>
      </c>
      <c r="B52" s="139"/>
      <c r="C52" s="142">
        <f t="shared" si="42"/>
        <v>0</v>
      </c>
      <c r="D52" s="143">
        <f t="shared" si="43"/>
        <v>0</v>
      </c>
      <c r="E52" s="141">
        <v>0</v>
      </c>
      <c r="F52" s="142">
        <f t="shared" si="44"/>
        <v>0</v>
      </c>
      <c r="G52" s="143">
        <f t="shared" si="45"/>
        <v>0</v>
      </c>
      <c r="H52" s="141"/>
      <c r="I52" s="142">
        <f t="shared" si="46"/>
        <v>0</v>
      </c>
      <c r="J52" s="143">
        <f t="shared" si="47"/>
        <v>0</v>
      </c>
      <c r="K52" s="141">
        <v>0</v>
      </c>
      <c r="L52" s="142">
        <f t="shared" si="48"/>
        <v>0</v>
      </c>
      <c r="M52" s="143">
        <f t="shared" si="49"/>
        <v>0</v>
      </c>
      <c r="N52" s="141"/>
      <c r="O52" s="142">
        <f t="shared" si="50"/>
        <v>0</v>
      </c>
      <c r="P52" s="143">
        <f t="shared" si="51"/>
        <v>0</v>
      </c>
      <c r="Q52" s="141">
        <v>0</v>
      </c>
      <c r="R52" s="142">
        <f t="shared" si="52"/>
        <v>0</v>
      </c>
      <c r="S52" s="143">
        <f t="shared" si="53"/>
        <v>0</v>
      </c>
      <c r="T52" s="141"/>
      <c r="U52" s="142">
        <f t="shared" si="54"/>
        <v>0</v>
      </c>
      <c r="V52" s="143">
        <f t="shared" si="55"/>
        <v>0</v>
      </c>
      <c r="W52" s="141">
        <v>0</v>
      </c>
      <c r="X52" s="142">
        <f t="shared" si="56"/>
        <v>0</v>
      </c>
      <c r="Y52" s="143">
        <f t="shared" si="57"/>
        <v>0</v>
      </c>
      <c r="Z52" s="141"/>
      <c r="AA52" s="142">
        <f t="shared" si="58"/>
        <v>0</v>
      </c>
      <c r="AB52" s="143">
        <f t="shared" si="59"/>
        <v>0</v>
      </c>
      <c r="AC52" s="141">
        <v>0</v>
      </c>
      <c r="AD52" s="142">
        <f t="shared" si="60"/>
        <v>0</v>
      </c>
      <c r="AE52" s="143">
        <f t="shared" si="61"/>
        <v>0</v>
      </c>
      <c r="AN52" s="74">
        <v>60</v>
      </c>
      <c r="AO52" s="74">
        <f t="shared" si="62"/>
        <v>40</v>
      </c>
    </row>
    <row r="53" spans="1:41" s="74" customFormat="1" ht="15" customHeight="1" x14ac:dyDescent="0.25">
      <c r="A53" s="155" t="s">
        <v>130</v>
      </c>
      <c r="B53" s="152"/>
      <c r="C53" s="146">
        <f>ROUND($C$3*$C$4,0)</f>
        <v>11791</v>
      </c>
      <c r="D53" s="147">
        <f>ROUND($C$3*$C$5,0)</f>
        <v>4164</v>
      </c>
      <c r="E53" s="145"/>
      <c r="F53" s="146">
        <f>ROUND($C$3*$C$4,0)</f>
        <v>11791</v>
      </c>
      <c r="G53" s="147">
        <f>ROUND($C$3*$C$5,0)</f>
        <v>4164</v>
      </c>
      <c r="H53" s="145"/>
      <c r="I53" s="146">
        <f>ROUND($C$3*$C$4,0)</f>
        <v>11791</v>
      </c>
      <c r="J53" s="147">
        <f>ROUND($C$3*$C$5,0)</f>
        <v>4164</v>
      </c>
      <c r="K53" s="145"/>
      <c r="L53" s="146">
        <f>ROUND($C$3*$C$4,0)</f>
        <v>11791</v>
      </c>
      <c r="M53" s="147">
        <f>ROUND($C$3*$C$5,0)</f>
        <v>4164</v>
      </c>
      <c r="N53" s="145"/>
      <c r="O53" s="146">
        <f>ROUND($C$3*$C$4,0)</f>
        <v>11791</v>
      </c>
      <c r="P53" s="147">
        <f>ROUND($C$3*$C$5,0)</f>
        <v>4164</v>
      </c>
      <c r="Q53" s="145"/>
      <c r="R53" s="146">
        <f>ROUND($C$3*$C$4,0)</f>
        <v>11791</v>
      </c>
      <c r="S53" s="147">
        <f>ROUND($C$3*$C$5,0)</f>
        <v>4164</v>
      </c>
      <c r="T53" s="145"/>
      <c r="U53" s="146">
        <f>ROUND($C$3*$C$4,0)</f>
        <v>11791</v>
      </c>
      <c r="V53" s="147">
        <f>ROUND($C$3*$C$5,0)</f>
        <v>4164</v>
      </c>
      <c r="W53" s="145"/>
      <c r="X53" s="146">
        <f>ROUND($C$3*$C$4,0)</f>
        <v>11791</v>
      </c>
      <c r="Y53" s="147">
        <f>ROUND($C$3*$C$5,0)</f>
        <v>4164</v>
      </c>
      <c r="Z53" s="145"/>
      <c r="AA53" s="146">
        <f>ROUND($C$3*$C$4,0)</f>
        <v>11791</v>
      </c>
      <c r="AB53" s="147">
        <f>ROUND($C$3*$C$5,0)</f>
        <v>4164</v>
      </c>
      <c r="AC53" s="145"/>
      <c r="AD53" s="146">
        <f>ROUND($C$3*$C$4,0)</f>
        <v>11791</v>
      </c>
      <c r="AE53" s="147">
        <f>ROUND($C$3*$C$5,0)</f>
        <v>4164</v>
      </c>
      <c r="AN53" s="74">
        <v>73.900000000000006</v>
      </c>
      <c r="AO53" s="74">
        <f t="shared" si="62"/>
        <v>26.099999999999994</v>
      </c>
    </row>
    <row r="54" spans="1:41" s="74" customFormat="1" x14ac:dyDescent="0.25">
      <c r="A54" s="154" t="s">
        <v>108</v>
      </c>
      <c r="B54" s="139"/>
      <c r="C54" s="142">
        <f>ROUND(B54*$C$43*$AN54/(SUM($AN54:$AO54)),0)</f>
        <v>0</v>
      </c>
      <c r="D54" s="143">
        <f>ROUND(B54*$C$43*$AO54/(SUM($AN54:$AO54)),0)</f>
        <v>0</v>
      </c>
      <c r="E54" s="141"/>
      <c r="F54" s="142">
        <f>G54*$AN$24/$AO$24</f>
        <v>-576</v>
      </c>
      <c r="G54" s="143">
        <f>G53-SUM(G45:G52)</f>
        <v>-144</v>
      </c>
      <c r="H54" s="141"/>
      <c r="I54" s="142"/>
      <c r="J54" s="143"/>
      <c r="K54" s="141"/>
      <c r="L54" s="142">
        <f>M54*$AN$24/$AO$24</f>
        <v>1336</v>
      </c>
      <c r="M54" s="143">
        <f>M53-SUM(M45:M52)</f>
        <v>334</v>
      </c>
      <c r="N54" s="141"/>
      <c r="O54" s="142"/>
      <c r="P54" s="143"/>
      <c r="Q54" s="141"/>
      <c r="R54" s="142">
        <f>S54*$AN$24/$AO$24</f>
        <v>5168</v>
      </c>
      <c r="S54" s="143">
        <f>S53-SUM(S45:S52)</f>
        <v>1292</v>
      </c>
      <c r="T54" s="141"/>
      <c r="U54" s="142"/>
      <c r="V54" s="143"/>
      <c r="W54" s="141"/>
      <c r="X54" s="142">
        <f>Y54*$AN$24/$AO$24</f>
        <v>6124</v>
      </c>
      <c r="Y54" s="143">
        <f>Y53-SUM(Y45:Y52)</f>
        <v>1531</v>
      </c>
      <c r="Z54" s="141"/>
      <c r="AA54" s="142"/>
      <c r="AB54" s="143"/>
      <c r="AC54" s="141"/>
      <c r="AD54" s="142">
        <f>AE54*$AN$24/$AO$24</f>
        <v>6700</v>
      </c>
      <c r="AE54" s="143">
        <f>AE53-SUM(AE45:AE52)</f>
        <v>1675</v>
      </c>
      <c r="AN54" s="74">
        <v>80</v>
      </c>
      <c r="AO54" s="74">
        <f t="shared" si="62"/>
        <v>20</v>
      </c>
    </row>
    <row r="55" spans="1:41" s="74" customFormat="1" ht="15.75" thickBot="1" x14ac:dyDescent="0.3">
      <c r="A55" s="156" t="s">
        <v>109</v>
      </c>
      <c r="B55" s="139"/>
      <c r="C55" s="144">
        <f>D55*$AN$25/$AO$25</f>
        <v>-1296</v>
      </c>
      <c r="D55" s="143">
        <f>D53-SUM(D45:D52)</f>
        <v>-144</v>
      </c>
      <c r="E55" s="141"/>
      <c r="F55" s="144"/>
      <c r="G55" s="143"/>
      <c r="H55" s="141"/>
      <c r="I55" s="144">
        <f>J55*$AN$25/$AO$25</f>
        <v>3006</v>
      </c>
      <c r="J55" s="143">
        <f>J53-SUM(J45:J52)</f>
        <v>334</v>
      </c>
      <c r="K55" s="141"/>
      <c r="L55" s="144"/>
      <c r="M55" s="143"/>
      <c r="N55" s="141"/>
      <c r="O55" s="144">
        <f>P55*$AN$25/$AO$25</f>
        <v>11628</v>
      </c>
      <c r="P55" s="143">
        <f>P53-SUM(P45:P52)</f>
        <v>1292</v>
      </c>
      <c r="Q55" s="141"/>
      <c r="R55" s="144"/>
      <c r="S55" s="143"/>
      <c r="T55" s="141"/>
      <c r="U55" s="144">
        <f>V55*$AN$25/$AO$25</f>
        <v>13779</v>
      </c>
      <c r="V55" s="143">
        <f>V53-SUM(V45:V52)</f>
        <v>1531</v>
      </c>
      <c r="W55" s="141"/>
      <c r="X55" s="144"/>
      <c r="Y55" s="143"/>
      <c r="Z55" s="141"/>
      <c r="AA55" s="144">
        <f>AB55*$AN$25/$AO$25</f>
        <v>15075</v>
      </c>
      <c r="AB55" s="143">
        <f>AB53-SUM(AB45:AB52)</f>
        <v>1675</v>
      </c>
      <c r="AC55" s="141"/>
      <c r="AD55" s="144"/>
      <c r="AE55" s="143"/>
      <c r="AN55" s="74">
        <v>90</v>
      </c>
      <c r="AO55" s="74">
        <f t="shared" si="62"/>
        <v>10</v>
      </c>
    </row>
    <row r="56" spans="1:41" s="74" customFormat="1" ht="15.75" thickBot="1" x14ac:dyDescent="0.3">
      <c r="A56" s="157" t="s">
        <v>143</v>
      </c>
      <c r="B56" s="181" t="str">
        <f>IF(SUM(C45:C52,C54:C55)&lt;C53,IF(SUM(D45:D52,D54:D55)&lt;D53,"TRUE","FALSE"))</f>
        <v>FALSE</v>
      </c>
      <c r="C56" s="182"/>
      <c r="D56" s="183"/>
      <c r="E56" s="181" t="str">
        <f>IF(SUM(F45:F52,F54:F55)&lt;F53,IF(SUM(G45:G52,G54:G55)&lt;G53,"TRUE","FALSE"))</f>
        <v>FALSE</v>
      </c>
      <c r="F56" s="182"/>
      <c r="G56" s="183"/>
      <c r="H56" s="181" t="str">
        <f>IF(SUM(I45:I52,I54:I55)&lt;I53,IF(SUM(J45:J52,J54:J55)&lt;J53,"TRUE","FALSE"))</f>
        <v>FALSE</v>
      </c>
      <c r="I56" s="182"/>
      <c r="J56" s="183"/>
      <c r="K56" s="181" t="str">
        <f>IF(SUM(L45:L52,L54:L55)&lt;L53,IF(SUM(M45:M52,M54:M55)&lt;M53,"TRUE","FALSE"))</f>
        <v>FALSE</v>
      </c>
      <c r="L56" s="182"/>
      <c r="M56" s="183"/>
      <c r="N56" s="181" t="b">
        <f>IF(SUM(O45:O52,O54:O55)&lt;O53,IF(SUM(P45:P52,P54:P55)&lt;P53,"TRUE","FALSE"))</f>
        <v>0</v>
      </c>
      <c r="O56" s="182"/>
      <c r="P56" s="183"/>
      <c r="Q56" s="181" t="str">
        <f>IF(SUM(R45:R52,R54:R55)&lt;R53,IF(SUM(S45:S52,S54:S55)&lt;S53,"TRUE","FALSE"))</f>
        <v>FALSE</v>
      </c>
      <c r="R56" s="182"/>
      <c r="S56" s="183"/>
      <c r="T56" s="181" t="b">
        <f>IF(SUM(U45:U52,U54:U55)&lt;U53,IF(SUM(V45:V52,V54:V55)&lt;V53,"TRUE","FALSE"))</f>
        <v>0</v>
      </c>
      <c r="U56" s="182"/>
      <c r="V56" s="183"/>
      <c r="W56" s="181" t="str">
        <f>IF(SUM(X45:X52,X54:X55)&lt;X53,IF(SUM(Y45:Y52,Y54:Y55)&lt;Y53,"TRUE","FALSE"))</f>
        <v>FALSE</v>
      </c>
      <c r="X56" s="182"/>
      <c r="Y56" s="183"/>
      <c r="Z56" s="181" t="b">
        <f>IF(SUM(AA45:AA52,AA54:AA55)&lt;AA53,IF(SUM(AB45:AB52,AB54:AB55)&lt;AB53,"TRUE","FALSE"))</f>
        <v>0</v>
      </c>
      <c r="AA56" s="182"/>
      <c r="AB56" s="183"/>
      <c r="AC56" s="181" t="str">
        <f>IF(SUM(AD45:AD52,AD54:AD55)&lt;(AD53+1),IF(SUM(AE45:AE52,AE54:AE55)&lt;(AE53+1),"TRUE","FALSE"))</f>
        <v>TRUE</v>
      </c>
      <c r="AD56" s="182"/>
      <c r="AE56" s="183"/>
    </row>
  </sheetData>
  <dataConsolidate/>
  <mergeCells count="60">
    <mergeCell ref="B56:D56"/>
    <mergeCell ref="E56:G56"/>
    <mergeCell ref="H56:J56"/>
    <mergeCell ref="K56:M56"/>
    <mergeCell ref="N56:P56"/>
    <mergeCell ref="Q56:S56"/>
    <mergeCell ref="T56:V56"/>
    <mergeCell ref="W41:Y41"/>
    <mergeCell ref="Z41:AB41"/>
    <mergeCell ref="AC41:AE41"/>
    <mergeCell ref="R43:S43"/>
    <mergeCell ref="U43:V43"/>
    <mergeCell ref="W56:Y56"/>
    <mergeCell ref="Z56:AB56"/>
    <mergeCell ref="AC56:AE56"/>
    <mergeCell ref="X43:Y43"/>
    <mergeCell ref="AA43:AB43"/>
    <mergeCell ref="AD43:AE43"/>
    <mergeCell ref="C43:D43"/>
    <mergeCell ref="F43:G43"/>
    <mergeCell ref="I43:J43"/>
    <mergeCell ref="L43:M43"/>
    <mergeCell ref="O43:P43"/>
    <mergeCell ref="AD28:AE28"/>
    <mergeCell ref="B41:D41"/>
    <mergeCell ref="E41:G41"/>
    <mergeCell ref="H41:J41"/>
    <mergeCell ref="K41:M41"/>
    <mergeCell ref="N41:P41"/>
    <mergeCell ref="Q41:S41"/>
    <mergeCell ref="T41:V41"/>
    <mergeCell ref="R28:S28"/>
    <mergeCell ref="U28:V28"/>
    <mergeCell ref="X28:Y28"/>
    <mergeCell ref="AA28:AB28"/>
    <mergeCell ref="C28:D28"/>
    <mergeCell ref="F28:G28"/>
    <mergeCell ref="I28:J28"/>
    <mergeCell ref="L28:M28"/>
    <mergeCell ref="O28:P28"/>
    <mergeCell ref="AA13:AB13"/>
    <mergeCell ref="AD13:AE13"/>
    <mergeCell ref="X13:Y13"/>
    <mergeCell ref="Q26:S26"/>
    <mergeCell ref="T26:V26"/>
    <mergeCell ref="W26:Y26"/>
    <mergeCell ref="Z26:AB26"/>
    <mergeCell ref="AC26:AE26"/>
    <mergeCell ref="O13:P13"/>
    <mergeCell ref="R13:S13"/>
    <mergeCell ref="U13:V13"/>
    <mergeCell ref="F13:G13"/>
    <mergeCell ref="B26:D26"/>
    <mergeCell ref="E26:G26"/>
    <mergeCell ref="H26:J26"/>
    <mergeCell ref="K26:M26"/>
    <mergeCell ref="C13:D13"/>
    <mergeCell ref="I13:J13"/>
    <mergeCell ref="L13:M13"/>
    <mergeCell ref="N26:P26"/>
  </mergeCells>
  <conditionalFormatting sqref="B26:AE26">
    <cfRule type="cellIs" dxfId="2" priority="3" operator="equal">
      <formula>"TRUE"</formula>
    </cfRule>
  </conditionalFormatting>
  <conditionalFormatting sqref="B41:AE41">
    <cfRule type="cellIs" dxfId="1" priority="2" operator="equal">
      <formula>"TRUE"</formula>
    </cfRule>
  </conditionalFormatting>
  <conditionalFormatting sqref="B56:AE56">
    <cfRule type="cellIs" dxfId="0" priority="1" operator="equal">
      <formula>"TRUE"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SPN UMS ALL Discount</vt:lpstr>
      <vt:lpstr>SPN Data</vt:lpstr>
      <vt:lpstr>EPN UMS ALL Discount </vt:lpstr>
      <vt:lpstr>EPN Data</vt:lpstr>
      <vt:lpstr>LPN UMS ALL Discount </vt:lpstr>
      <vt:lpstr>LPN Data</vt:lpstr>
      <vt:lpstr>LPN MATRIX </vt:lpstr>
      <vt:lpstr>ENW UMS ALL Discount </vt:lpstr>
      <vt:lpstr>ENW Data </vt:lpstr>
      <vt:lpstr>ENW MATRIX</vt:lpstr>
      <vt:lpstr>Sheet3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Hawkins, Mike J.</dc:creator>
  <cp:lastModifiedBy>Neil Fitzsimons</cp:lastModifiedBy>
  <cp:lastPrinted>2015-07-20T10:58:29Z</cp:lastPrinted>
  <dcterms:created xsi:type="dcterms:W3CDTF">2013-05-08T09:25:05Z</dcterms:created>
  <dcterms:modified xsi:type="dcterms:W3CDTF">2015-08-04T15:30:28Z</dcterms:modified>
</cp:coreProperties>
</file>